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6" windowHeight="11640" activeTab="2"/>
  </bookViews>
  <sheets>
    <sheet name="alfa ---" sheetId="1" r:id="rId1"/>
    <sheet name="BENI IMMOBILI ROSSI" sheetId="7" r:id="rId2"/>
    <sheet name="Altri beni a terzi" sheetId="4" r:id="rId3"/>
    <sheet name="Riepilogo complessivo" sheetId="6" r:id="rId4"/>
  </sheets>
  <definedNames>
    <definedName name="_xlnm.Print_Area" localSheetId="3">'Riepilogo complessivo'!$A$1:$P$21</definedName>
  </definedNames>
  <calcPr calcId="124519"/>
</workbook>
</file>

<file path=xl/calcChain.xml><?xml version="1.0" encoding="utf-8"?>
<calcChain xmlns="http://schemas.openxmlformats.org/spreadsheetml/2006/main">
  <c r="D68" i="1"/>
  <c r="D19"/>
  <c r="F62" s="1"/>
  <c r="P62" s="1"/>
  <c r="P64" s="1"/>
  <c r="D13"/>
  <c r="L47" i="7"/>
  <c r="C47"/>
  <c r="F47"/>
  <c r="I47"/>
  <c r="I48" s="1"/>
  <c r="L46"/>
  <c r="I46"/>
  <c r="D25"/>
  <c r="F27"/>
  <c r="G30" s="1"/>
  <c r="D7"/>
  <c r="F9" s="1"/>
  <c r="N15" i="6"/>
  <c r="F27" i="4"/>
  <c r="D7"/>
  <c r="F9" s="1"/>
  <c r="D7" i="1"/>
  <c r="F25" s="1"/>
  <c r="G32" i="7"/>
  <c r="N32" s="1"/>
  <c r="G34"/>
  <c r="N34" s="1"/>
  <c r="G33"/>
  <c r="K33" s="1"/>
  <c r="G35"/>
  <c r="K35" s="1"/>
  <c r="L73" i="1"/>
  <c r="L72"/>
  <c r="I72"/>
  <c r="C73"/>
  <c r="F73" s="1"/>
  <c r="I73" s="1"/>
  <c r="F56"/>
  <c r="P56" s="1"/>
  <c r="P58" s="1"/>
  <c r="N30" i="7" l="1"/>
  <c r="K30"/>
  <c r="K32"/>
  <c r="K34"/>
  <c r="N35"/>
  <c r="N33"/>
  <c r="G36"/>
  <c r="G37"/>
  <c r="L48"/>
  <c r="N48" s="1"/>
  <c r="P49" s="1"/>
  <c r="I74" i="1"/>
  <c r="G31" i="7"/>
  <c r="G37" i="4"/>
  <c r="G32"/>
  <c r="G34"/>
  <c r="G33"/>
  <c r="G35"/>
  <c r="G30"/>
  <c r="G31"/>
  <c r="G36"/>
  <c r="G12"/>
  <c r="K12" s="1"/>
  <c r="G15"/>
  <c r="G13"/>
  <c r="G16"/>
  <c r="N16" s="1"/>
  <c r="G17"/>
  <c r="K17" s="1"/>
  <c r="G14"/>
  <c r="G13" i="7"/>
  <c r="G17"/>
  <c r="G11"/>
  <c r="G12"/>
  <c r="G14"/>
  <c r="G15"/>
  <c r="G16"/>
  <c r="G18"/>
  <c r="N12" i="4"/>
  <c r="N17"/>
  <c r="G18"/>
  <c r="G11"/>
  <c r="L74" i="1"/>
  <c r="F38"/>
  <c r="G43" s="1"/>
  <c r="N43" s="1"/>
  <c r="G34"/>
  <c r="N34" s="1"/>
  <c r="G33"/>
  <c r="N33" s="1"/>
  <c r="G35"/>
  <c r="N35" s="1"/>
  <c r="G29"/>
  <c r="N29" s="1"/>
  <c r="G44"/>
  <c r="N44" s="1"/>
  <c r="G28"/>
  <c r="G31"/>
  <c r="G32"/>
  <c r="G30"/>
  <c r="G41"/>
  <c r="K31" i="7" l="1"/>
  <c r="N31"/>
  <c r="N36"/>
  <c r="K36"/>
  <c r="K38" s="1"/>
  <c r="P38" s="1"/>
  <c r="G46" i="1"/>
  <c r="K43"/>
  <c r="G48"/>
  <c r="N48" s="1"/>
  <c r="G47"/>
  <c r="G42"/>
  <c r="K37" i="7"/>
  <c r="N37"/>
  <c r="N38" s="1"/>
  <c r="G45" i="1"/>
  <c r="N74"/>
  <c r="P75" s="1"/>
  <c r="K32" i="4"/>
  <c r="N32"/>
  <c r="K31"/>
  <c r="N31"/>
  <c r="N34"/>
  <c r="K34"/>
  <c r="N36"/>
  <c r="K36"/>
  <c r="N35"/>
  <c r="K35"/>
  <c r="N37"/>
  <c r="K37"/>
  <c r="N30"/>
  <c r="K30"/>
  <c r="N33"/>
  <c r="K33"/>
  <c r="N14"/>
  <c r="K14"/>
  <c r="K15"/>
  <c r="N15"/>
  <c r="K13"/>
  <c r="N13"/>
  <c r="K16"/>
  <c r="N15" i="7"/>
  <c r="K15"/>
  <c r="N18"/>
  <c r="K18"/>
  <c r="N12"/>
  <c r="K12"/>
  <c r="N14"/>
  <c r="K14"/>
  <c r="K13"/>
  <c r="N13"/>
  <c r="K17"/>
  <c r="N17"/>
  <c r="N16"/>
  <c r="K16"/>
  <c r="K11"/>
  <c r="N11"/>
  <c r="K11" i="4"/>
  <c r="N11"/>
  <c r="K18"/>
  <c r="N18"/>
  <c r="K33" i="1"/>
  <c r="K34"/>
  <c r="K35"/>
  <c r="N45"/>
  <c r="K45"/>
  <c r="K44"/>
  <c r="K29"/>
  <c r="K41"/>
  <c r="N41"/>
  <c r="K31"/>
  <c r="N31"/>
  <c r="K32"/>
  <c r="N32"/>
  <c r="K47"/>
  <c r="N47"/>
  <c r="K30"/>
  <c r="N30"/>
  <c r="N28"/>
  <c r="K28"/>
  <c r="N46"/>
  <c r="K46"/>
  <c r="K42" l="1"/>
  <c r="N42"/>
  <c r="N49" s="1"/>
  <c r="K48"/>
  <c r="K49" s="1"/>
  <c r="K38" i="4"/>
  <c r="N38"/>
  <c r="N19"/>
  <c r="N19" i="7"/>
  <c r="K19"/>
  <c r="K19" i="4"/>
  <c r="N36" i="1"/>
  <c r="K36"/>
  <c r="P19" i="4" l="1"/>
  <c r="P38"/>
  <c r="P5" i="6" s="1"/>
  <c r="P19" i="7"/>
  <c r="P4" i="6" s="1"/>
  <c r="P36" i="1"/>
  <c r="P51" s="1"/>
  <c r="P49"/>
  <c r="P77" l="1"/>
  <c r="P3" i="6"/>
  <c r="P6" l="1"/>
  <c r="K8" s="1"/>
  <c r="P8" l="1"/>
  <c r="P10" s="1"/>
  <c r="P12" s="1"/>
  <c r="M16" s="1"/>
  <c r="K10" l="1"/>
  <c r="I16"/>
  <c r="P16" s="1"/>
  <c r="P17" s="1"/>
  <c r="P21" s="1"/>
</calcChain>
</file>

<file path=xl/sharedStrings.xml><?xml version="1.0" encoding="utf-8"?>
<sst xmlns="http://schemas.openxmlformats.org/spreadsheetml/2006/main" count="197" uniqueCount="83">
  <si>
    <t>scaglioni</t>
  </si>
  <si>
    <t>minimo</t>
  </si>
  <si>
    <t>massimo</t>
  </si>
  <si>
    <t>da</t>
  </si>
  <si>
    <t>a</t>
  </si>
  <si>
    <t>scaglione</t>
  </si>
  <si>
    <t>% min</t>
  </si>
  <si>
    <t>% max</t>
  </si>
  <si>
    <t>oltre</t>
  </si>
  <si>
    <t>Comma 1 lett. b)</t>
    <phoneticPr fontId="0" type="noConversion"/>
  </si>
  <si>
    <t>medio</t>
  </si>
  <si>
    <t>AZIENDE GESTITE</t>
  </si>
  <si>
    <t>AZIENDE IN GESTIONE A TERZI</t>
  </si>
  <si>
    <t>Totale 1.b</t>
  </si>
  <si>
    <t>Totale 1.a</t>
  </si>
  <si>
    <r>
      <t xml:space="preserve">B. Calcolo sui ricavi </t>
    </r>
    <r>
      <rPr>
        <b/>
        <u/>
        <sz val="10"/>
        <color indexed="8"/>
        <rFont val="Calibri"/>
        <family val="2"/>
      </rPr>
      <t xml:space="preserve"> </t>
    </r>
  </si>
  <si>
    <t>Percentuale</t>
  </si>
  <si>
    <t>Compenso</t>
  </si>
  <si>
    <t xml:space="preserve">B. Totale compenso sui ricavi </t>
  </si>
  <si>
    <r>
      <t xml:space="preserve">C. Calcolo sugli utili netti </t>
    </r>
    <r>
      <rPr>
        <b/>
        <u/>
        <sz val="10"/>
        <color indexed="8"/>
        <rFont val="Calibri"/>
        <family val="2"/>
      </rPr>
      <t xml:space="preserve"> </t>
    </r>
  </si>
  <si>
    <t xml:space="preserve">C. Totale compenso sugli utili netti </t>
  </si>
  <si>
    <t>Valore passivo</t>
  </si>
  <si>
    <t xml:space="preserve">Totale </t>
  </si>
  <si>
    <t>Totale compenso sul passivo</t>
  </si>
  <si>
    <t>Valore</t>
  </si>
  <si>
    <t>IMMOBILI</t>
  </si>
  <si>
    <t>ALTRI BENI</t>
  </si>
  <si>
    <t xml:space="preserve">Rimborso spese generali art.3 co.8 </t>
  </si>
  <si>
    <t>( calcolato sul totale compenso )</t>
  </si>
  <si>
    <t>E.Art.3 co.1 lett.c  IMMOBILI - Calcolo ( se non già ricompresi nelle aziende in base all'art.1 co.6 )</t>
  </si>
  <si>
    <t>F. Art.3 co.1 lett.d  ALTRI BENI - Calcolo ( se non già ricompresi nelle aziende in base all'art.1 co.6 )</t>
  </si>
  <si>
    <t>Valore ( co.1 lett.d):</t>
  </si>
  <si>
    <t>Totale ricavi lordi  ( Valore della produzione )</t>
  </si>
  <si>
    <t>% applicata sul totale</t>
  </si>
  <si>
    <t xml:space="preserve">1.Totale compenso </t>
  </si>
  <si>
    <t>2. Totale con maggiorazione/riduzione  eventuale art.4</t>
  </si>
  <si>
    <t>4.Totale dopo maggiorazioni/riduzioni</t>
  </si>
  <si>
    <t>5.Totale comprese spese generali</t>
  </si>
  <si>
    <t>Valore immobile ( co.1 lett.c):</t>
  </si>
  <si>
    <t>Valore ( co.2 ):</t>
  </si>
  <si>
    <t>E. Totale compenso su immobili</t>
  </si>
  <si>
    <t>Valore altri beni ( co.1 lett.d):</t>
  </si>
  <si>
    <t>Frutti altri beni</t>
  </si>
  <si>
    <t>F. Totale compenso su altri beni</t>
  </si>
  <si>
    <t>Frutti ( vendita azienda o rami az.)*</t>
  </si>
  <si>
    <t>* da computare se non costituiscono ricavi tipici rientranti nel successivo punto B</t>
  </si>
  <si>
    <t>Valore complesso azienda x ( co.1 lett.a):</t>
  </si>
  <si>
    <t>Frutti immobile ( fitti etc. lett.d)</t>
  </si>
  <si>
    <t>Valore ( comma 2 )</t>
  </si>
  <si>
    <t>Totale</t>
  </si>
  <si>
    <t>Ricavi ( hp di durata 2 anni  co.4):</t>
  </si>
  <si>
    <t>Utili netti (hp di durata 2 anni co.4) :</t>
  </si>
  <si>
    <t>Totale compenso sull'azienda X</t>
  </si>
  <si>
    <t>comma 1 lett. a) - Valore  complesso e frutti</t>
  </si>
  <si>
    <r>
      <t xml:space="preserve">A. Calcolo sul valore del complesso aziendale  e dei frutti </t>
    </r>
    <r>
      <rPr>
        <b/>
        <u/>
        <sz val="10"/>
        <color indexed="8"/>
        <rFont val="Calibri"/>
        <family val="2"/>
      </rPr>
      <t xml:space="preserve"> ( considerare solo il valore corrispondente all'ipotesi considerata : azienda gestita o non )</t>
    </r>
  </si>
  <si>
    <t xml:space="preserve">Art.3  AZIENDE </t>
  </si>
  <si>
    <t>Totale 1 + Maggiorazione =</t>
  </si>
  <si>
    <t>Totale 2 + Maggiorazione =</t>
  </si>
  <si>
    <t>Calcolo su medio</t>
  </si>
  <si>
    <t>Aziende ( A.Valore compl. Az. e frutti+ B.Ricavi+ C.Utili+ D.Verifica passivo )</t>
  </si>
  <si>
    <t>Altri beni ( F.Valore altri beni  e frutti )</t>
  </si>
  <si>
    <t>Calcolo compenso amministratori giudiziari ( basato su  DPR 25 set. 2015) - parte 2/2 immobili,altri,beni,riepilogo )</t>
  </si>
  <si>
    <t>&lt;--Inserire qui il valore</t>
  </si>
  <si>
    <t>Ammontare passivo ( co.3 )</t>
  </si>
  <si>
    <t>D. Art.1 co.3 - Calcolo compenso sul passivo dell'azienda X</t>
  </si>
  <si>
    <t>3.Totale con maggioraz.in caso di incarico collegiale art.5</t>
  </si>
  <si>
    <t xml:space="preserve">Spese coadiutore </t>
  </si>
  <si>
    <t>Anno 2013</t>
  </si>
  <si>
    <t>Anno 2014</t>
  </si>
  <si>
    <t>Anno 2015</t>
  </si>
  <si>
    <t>Perdita</t>
  </si>
  <si>
    <t>Utile</t>
  </si>
  <si>
    <t>Negativo</t>
  </si>
  <si>
    <t>Positivo</t>
  </si>
  <si>
    <t>Totale utili netti  ( tratti dal bilancio ultimi tre anni  )</t>
  </si>
  <si>
    <t>D. Art.1 co.3 - Calcolo compenso sul passivo accertato Maggiore Tiziana</t>
  </si>
  <si>
    <r>
      <t xml:space="preserve">A. Totale compenso sul valore del complesso aziendale </t>
    </r>
    <r>
      <rPr>
        <sz val="11"/>
        <color theme="1"/>
        <rFont val="Calibri"/>
        <family val="2"/>
        <scheme val="minor"/>
      </rPr>
      <t>(nella fattispecie siamo in ipotesi di gestione diretta lett.a))</t>
    </r>
  </si>
  <si>
    <t>Immobili ( E.Valore immobili e frutti e verifica passivo )</t>
  </si>
  <si>
    <t>Calcolo compenso amministratori giudiziari DPR 25 set. 2015 N. 177</t>
  </si>
  <si>
    <t>Calcolo compenso amministratori giudiziari ( basato su  DPR 25 set. 2015 N. 177) - parte 2/2 immobili,altri,beni,riepilogo )</t>
  </si>
  <si>
    <t>Riepilogo  VALORI MEDI</t>
  </si>
  <si>
    <t>Azienda……………... S.R.L.</t>
  </si>
  <si>
    <t xml:space="preserve">F. Art.3 co.1 lett.d  ALTRI BENI - Calcolo ( se non già ricompresi nelle aziende in base all'art.1 co.6 ) </t>
  </si>
</sst>
</file>

<file path=xl/styles.xml><?xml version="1.0" encoding="utf-8"?>
<styleSheet xmlns="http://schemas.openxmlformats.org/spreadsheetml/2006/main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0%"/>
    <numFmt numFmtId="165" formatCode="#,##0.0000"/>
    <numFmt numFmtId="166" formatCode="_-[$€-410]\ * #,##0.00_-;\-[$€-410]\ * #,##0.00_-;_-[$€-410]\ * &quot;-&quot;??_-;_-@_-"/>
  </numFmts>
  <fonts count="26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b/>
      <sz val="11"/>
      <color indexed="8"/>
      <name val="Calibri"/>
      <family val="2"/>
    </font>
    <font>
      <b/>
      <u/>
      <sz val="12"/>
      <color indexed="8"/>
      <name val="Calibri"/>
      <family val="2"/>
    </font>
    <font>
      <b/>
      <u/>
      <sz val="16"/>
      <color indexed="8"/>
      <name val="Calibri"/>
      <family val="2"/>
    </font>
    <font>
      <b/>
      <sz val="16"/>
      <color indexed="8"/>
      <name val="Calibri"/>
      <family val="2"/>
    </font>
    <font>
      <b/>
      <u/>
      <sz val="10"/>
      <color indexed="8"/>
      <name val="Calibri"/>
      <family val="2"/>
    </font>
    <font>
      <sz val="11"/>
      <color indexed="8"/>
      <name val="Calibri"/>
      <family val="2"/>
    </font>
    <font>
      <u val="singleAccounting"/>
      <sz val="11"/>
      <color indexed="8"/>
      <name val="Calibri"/>
      <family val="2"/>
    </font>
    <font>
      <b/>
      <sz val="18"/>
      <color indexed="8"/>
      <name val="Calibri"/>
      <family val="2"/>
    </font>
    <font>
      <b/>
      <i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u val="singleAccounting"/>
      <sz val="11"/>
      <color indexed="8"/>
      <name val="Calibri"/>
      <family val="2"/>
    </font>
    <font>
      <b/>
      <u val="singleAccounting"/>
      <sz val="24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59">
    <xf numFmtId="0" fontId="0" fillId="0" borderId="0" xfId="0"/>
    <xf numFmtId="3" fontId="0" fillId="2" borderId="1" xfId="0" applyNumberFormat="1" applyFill="1" applyBorder="1" applyAlignment="1" applyProtection="1">
      <alignment vertical="center"/>
      <protection locked="0"/>
    </xf>
    <xf numFmtId="0" fontId="0" fillId="0" borderId="0" xfId="0" applyFill="1"/>
    <xf numFmtId="166" fontId="12" fillId="0" borderId="1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horizontal="center" vertical="center"/>
    </xf>
    <xf numFmtId="43" fontId="11" fillId="0" borderId="0" xfId="1" applyFont="1"/>
    <xf numFmtId="0" fontId="1" fillId="0" borderId="0" xfId="0" applyFont="1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0" borderId="0" xfId="0" applyBorder="1"/>
    <xf numFmtId="10" fontId="12" fillId="0" borderId="1" xfId="0" applyNumberFormat="1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/>
    </xf>
    <xf numFmtId="0" fontId="0" fillId="0" borderId="4" xfId="0" applyBorder="1"/>
    <xf numFmtId="43" fontId="13" fillId="0" borderId="1" xfId="1" applyFont="1" applyBorder="1"/>
    <xf numFmtId="43" fontId="15" fillId="0" borderId="1" xfId="1" applyFont="1" applyBorder="1"/>
    <xf numFmtId="0" fontId="18" fillId="0" borderId="0" xfId="0" applyFont="1" applyFill="1"/>
    <xf numFmtId="0" fontId="11" fillId="0" borderId="0" xfId="1" applyNumberFormat="1" applyFont="1" applyFill="1"/>
    <xf numFmtId="0" fontId="18" fillId="4" borderId="5" xfId="0" applyFont="1" applyFill="1" applyBorder="1"/>
    <xf numFmtId="0" fontId="0" fillId="4" borderId="6" xfId="0" applyFill="1" applyBorder="1"/>
    <xf numFmtId="43" fontId="18" fillId="4" borderId="7" xfId="1" applyNumberFormat="1" applyFont="1" applyFill="1" applyBorder="1"/>
    <xf numFmtId="10" fontId="16" fillId="0" borderId="1" xfId="0" applyNumberFormat="1" applyFont="1" applyBorder="1" applyAlignment="1">
      <alignment horizontal="center"/>
    </xf>
    <xf numFmtId="43" fontId="15" fillId="0" borderId="0" xfId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/>
    <xf numFmtId="43" fontId="11" fillId="0" borderId="10" xfId="1" applyFont="1" applyBorder="1"/>
    <xf numFmtId="0" fontId="5" fillId="0" borderId="11" xfId="0" applyFont="1" applyBorder="1" applyAlignment="1">
      <alignment horizontal="left" vertical="top"/>
    </xf>
    <xf numFmtId="0" fontId="13" fillId="0" borderId="0" xfId="0" applyFont="1" applyBorder="1"/>
    <xf numFmtId="43" fontId="19" fillId="0" borderId="12" xfId="1" applyFont="1" applyBorder="1"/>
    <xf numFmtId="0" fontId="5" fillId="0" borderId="13" xfId="0" applyFont="1" applyBorder="1" applyAlignment="1">
      <alignment horizontal="left" vertical="top"/>
    </xf>
    <xf numFmtId="43" fontId="18" fillId="0" borderId="14" xfId="1" applyFont="1" applyBorder="1"/>
    <xf numFmtId="0" fontId="0" fillId="0" borderId="11" xfId="0" applyBorder="1"/>
    <xf numFmtId="43" fontId="11" fillId="0" borderId="12" xfId="1" applyFont="1" applyBorder="1"/>
    <xf numFmtId="43" fontId="18" fillId="0" borderId="12" xfId="1" applyFont="1" applyBorder="1"/>
    <xf numFmtId="0" fontId="18" fillId="0" borderId="11" xfId="0" applyFont="1" applyBorder="1"/>
    <xf numFmtId="165" fontId="16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/>
    <xf numFmtId="4" fontId="16" fillId="0" borderId="0" xfId="0" applyNumberFormat="1" applyFont="1" applyBorder="1" applyAlignment="1"/>
    <xf numFmtId="0" fontId="12" fillId="0" borderId="0" xfId="0" applyFont="1" applyBorder="1" applyAlignment="1"/>
    <xf numFmtId="0" fontId="16" fillId="0" borderId="0" xfId="0" applyFont="1" applyBorder="1" applyAlignment="1">
      <alignment horizontal="center"/>
    </xf>
    <xf numFmtId="43" fontId="13" fillId="0" borderId="12" xfId="1" applyFont="1" applyBorder="1" applyAlignment="1">
      <alignment horizontal="center"/>
    </xf>
    <xf numFmtId="0" fontId="15" fillId="0" borderId="11" xfId="0" applyFont="1" applyBorder="1"/>
    <xf numFmtId="164" fontId="12" fillId="0" borderId="0" xfId="0" applyNumberFormat="1" applyFont="1" applyBorder="1" applyAlignment="1"/>
    <xf numFmtId="4" fontId="12" fillId="0" borderId="0" xfId="0" applyNumberFormat="1" applyFont="1" applyBorder="1" applyAlignment="1"/>
    <xf numFmtId="4" fontId="12" fillId="0" borderId="0" xfId="0" applyNumberFormat="1" applyFont="1" applyBorder="1"/>
    <xf numFmtId="0" fontId="12" fillId="0" borderId="0" xfId="0" applyFont="1" applyBorder="1"/>
    <xf numFmtId="43" fontId="12" fillId="0" borderId="12" xfId="1" applyFont="1" applyBorder="1"/>
    <xf numFmtId="4" fontId="15" fillId="0" borderId="0" xfId="0" applyNumberFormat="1" applyFont="1" applyBorder="1"/>
    <xf numFmtId="0" fontId="21" fillId="0" borderId="4" xfId="0" applyFont="1" applyBorder="1"/>
    <xf numFmtId="0" fontId="22" fillId="0" borderId="4" xfId="0" applyFont="1" applyBorder="1"/>
    <xf numFmtId="9" fontId="22" fillId="0" borderId="4" xfId="0" applyNumberFormat="1" applyFont="1" applyBorder="1" applyAlignment="1">
      <alignment horizontal="center"/>
    </xf>
    <xf numFmtId="43" fontId="22" fillId="0" borderId="4" xfId="0" applyNumberFormat="1" applyFont="1" applyBorder="1"/>
    <xf numFmtId="0" fontId="21" fillId="0" borderId="11" xfId="0" applyFont="1" applyBorder="1"/>
    <xf numFmtId="0" fontId="21" fillId="0" borderId="0" xfId="0" applyFont="1" applyBorder="1"/>
    <xf numFmtId="43" fontId="21" fillId="0" borderId="12" xfId="1" applyFont="1" applyBorder="1"/>
    <xf numFmtId="43" fontId="13" fillId="0" borderId="1" xfId="1" applyFont="1" applyFill="1" applyBorder="1"/>
    <xf numFmtId="0" fontId="21" fillId="0" borderId="3" xfId="0" applyFont="1" applyBorder="1"/>
    <xf numFmtId="0" fontId="0" fillId="0" borderId="12" xfId="0" applyBorder="1"/>
    <xf numFmtId="0" fontId="13" fillId="4" borderId="5" xfId="0" applyFont="1" applyFill="1" applyBorder="1"/>
    <xf numFmtId="44" fontId="18" fillId="4" borderId="7" xfId="0" applyNumberFormat="1" applyFont="1" applyFill="1" applyBorder="1"/>
    <xf numFmtId="0" fontId="17" fillId="4" borderId="5" xfId="0" applyFont="1" applyFill="1" applyBorder="1"/>
    <xf numFmtId="43" fontId="18" fillId="4" borderId="7" xfId="0" applyNumberFormat="1" applyFont="1" applyFill="1" applyBorder="1"/>
    <xf numFmtId="0" fontId="13" fillId="0" borderId="0" xfId="0" applyFont="1" applyBorder="1" applyAlignment="1">
      <alignment horizontal="center"/>
    </xf>
    <xf numFmtId="44" fontId="13" fillId="0" borderId="1" xfId="1" applyNumberFormat="1" applyFont="1" applyFill="1" applyBorder="1"/>
    <xf numFmtId="44" fontId="13" fillId="0" borderId="1" xfId="1" applyNumberFormat="1" applyFont="1" applyFill="1" applyBorder="1" applyAlignment="1">
      <alignment vertical="top"/>
    </xf>
    <xf numFmtId="0" fontId="21" fillId="6" borderId="4" xfId="0" applyFont="1" applyFill="1" applyBorder="1"/>
    <xf numFmtId="0" fontId="21" fillId="6" borderId="0" xfId="0" applyFont="1" applyFill="1" applyBorder="1"/>
    <xf numFmtId="44" fontId="22" fillId="0" borderId="4" xfId="0" applyNumberFormat="1" applyFont="1" applyBorder="1"/>
    <xf numFmtId="0" fontId="0" fillId="0" borderId="8" xfId="0" applyBorder="1"/>
    <xf numFmtId="0" fontId="10" fillId="0" borderId="13" xfId="0" applyFont="1" applyBorder="1" applyAlignment="1">
      <alignment horizontal="left" vertical="top"/>
    </xf>
    <xf numFmtId="43" fontId="23" fillId="0" borderId="14" xfId="1" applyFont="1" applyBorder="1"/>
    <xf numFmtId="0" fontId="18" fillId="0" borderId="11" xfId="0" applyFont="1" applyFill="1" applyBorder="1"/>
    <xf numFmtId="0" fontId="0" fillId="0" borderId="0" xfId="0" applyFill="1" applyBorder="1"/>
    <xf numFmtId="0" fontId="11" fillId="0" borderId="12" xfId="1" applyNumberFormat="1" applyFont="1" applyFill="1" applyBorder="1"/>
    <xf numFmtId="43" fontId="11" fillId="0" borderId="1" xfId="1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43" fontId="7" fillId="0" borderId="1" xfId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center"/>
    </xf>
    <xf numFmtId="43" fontId="8" fillId="0" borderId="1" xfId="1" applyFont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/>
    </xf>
    <xf numFmtId="0" fontId="0" fillId="4" borderId="1" xfId="0" applyFill="1" applyBorder="1"/>
    <xf numFmtId="0" fontId="20" fillId="0" borderId="1" xfId="0" applyFont="1" applyBorder="1"/>
    <xf numFmtId="43" fontId="1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43" fontId="2" fillId="0" borderId="1" xfId="1" applyFont="1" applyBorder="1" applyAlignment="1">
      <alignment horizontal="center"/>
    </xf>
    <xf numFmtId="43" fontId="2" fillId="0" borderId="1" xfId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3" fontId="24" fillId="0" borderId="1" xfId="1" applyFont="1" applyBorder="1" applyAlignment="1">
      <alignment horizontal="center" vertical="top"/>
    </xf>
    <xf numFmtId="0" fontId="25" fillId="0" borderId="1" xfId="0" applyFont="1" applyBorder="1" applyAlignment="1">
      <alignment horizontal="center"/>
    </xf>
    <xf numFmtId="43" fontId="13" fillId="0" borderId="1" xfId="1" applyFont="1" applyFill="1" applyBorder="1" applyAlignment="1">
      <alignment vertical="top"/>
    </xf>
    <xf numFmtId="44" fontId="0" fillId="0" borderId="1" xfId="0" applyNumberFormat="1" applyFont="1" applyBorder="1" applyAlignment="1">
      <alignment vertical="top"/>
    </xf>
    <xf numFmtId="43" fontId="13" fillId="3" borderId="1" xfId="1" applyFont="1" applyFill="1" applyBorder="1" applyAlignment="1">
      <alignment vertical="top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2" fillId="0" borderId="1" xfId="0" applyFont="1" applyBorder="1"/>
    <xf numFmtId="165" fontId="0" fillId="0" borderId="1" xfId="0" applyNumberFormat="1" applyBorder="1"/>
    <xf numFmtId="4" fontId="0" fillId="0" borderId="1" xfId="0" applyNumberFormat="1" applyBorder="1"/>
    <xf numFmtId="0" fontId="13" fillId="0" borderId="1" xfId="0" applyFont="1" applyBorder="1"/>
    <xf numFmtId="165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3" fontId="13" fillId="0" borderId="1" xfId="1" applyFont="1" applyBorder="1" applyAlignment="1">
      <alignment horizontal="center"/>
    </xf>
    <xf numFmtId="164" fontId="12" fillId="0" borderId="1" xfId="0" applyNumberFormat="1" applyFont="1" applyBorder="1"/>
    <xf numFmtId="4" fontId="12" fillId="0" borderId="1" xfId="0" applyNumberFormat="1" applyFont="1" applyBorder="1"/>
    <xf numFmtId="0" fontId="12" fillId="0" borderId="1" xfId="0" applyFont="1" applyBorder="1"/>
    <xf numFmtId="164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4" fontId="13" fillId="4" borderId="1" xfId="0" applyNumberFormat="1" applyFont="1" applyFill="1" applyBorder="1"/>
    <xf numFmtId="0" fontId="13" fillId="4" borderId="1" xfId="0" applyFont="1" applyFill="1" applyBorder="1"/>
    <xf numFmtId="43" fontId="13" fillId="4" borderId="1" xfId="1" applyFont="1" applyFill="1" applyBorder="1"/>
    <xf numFmtId="165" fontId="12" fillId="0" borderId="1" xfId="0" applyNumberFormat="1" applyFont="1" applyBorder="1" applyAlignment="1"/>
    <xf numFmtId="4" fontId="12" fillId="0" borderId="1" xfId="0" applyNumberFormat="1" applyFont="1" applyBorder="1" applyAlignment="1"/>
    <xf numFmtId="0" fontId="12" fillId="0" borderId="1" xfId="0" applyFont="1" applyBorder="1" applyAlignment="1"/>
    <xf numFmtId="164" fontId="12" fillId="0" borderId="1" xfId="0" applyNumberFormat="1" applyFont="1" applyBorder="1" applyAlignment="1"/>
    <xf numFmtId="164" fontId="13" fillId="5" borderId="1" xfId="0" applyNumberFormat="1" applyFont="1" applyFill="1" applyBorder="1" applyAlignment="1">
      <alignment horizontal="center"/>
    </xf>
    <xf numFmtId="4" fontId="13" fillId="5" borderId="1" xfId="0" applyNumberFormat="1" applyFont="1" applyFill="1" applyBorder="1"/>
    <xf numFmtId="0" fontId="13" fillId="5" borderId="1" xfId="0" applyFont="1" applyFill="1" applyBorder="1"/>
    <xf numFmtId="164" fontId="13" fillId="5" borderId="1" xfId="0" applyNumberFormat="1" applyFont="1" applyFill="1" applyBorder="1"/>
    <xf numFmtId="43" fontId="13" fillId="5" borderId="1" xfId="1" applyFont="1" applyFill="1" applyBorder="1"/>
    <xf numFmtId="0" fontId="13" fillId="0" borderId="1" xfId="0" applyFont="1" applyBorder="1" applyAlignment="1">
      <alignment horizontal="left"/>
    </xf>
    <xf numFmtId="0" fontId="0" fillId="0" borderId="1" xfId="0" applyFill="1" applyBorder="1"/>
    <xf numFmtId="0" fontId="4" fillId="0" borderId="1" xfId="0" applyFont="1" applyBorder="1" applyAlignment="1">
      <alignment horizontal="left" vertical="top"/>
    </xf>
    <xf numFmtId="43" fontId="0" fillId="3" borderId="1" xfId="0" applyNumberFormat="1" applyFill="1" applyBorder="1"/>
    <xf numFmtId="10" fontId="0" fillId="0" borderId="1" xfId="0" applyNumberFormat="1" applyBorder="1" applyAlignment="1">
      <alignment horizontal="center"/>
    </xf>
    <xf numFmtId="0" fontId="14" fillId="0" borderId="1" xfId="0" applyFont="1" applyBorder="1"/>
    <xf numFmtId="43" fontId="13" fillId="3" borderId="1" xfId="1" applyFont="1" applyFill="1" applyBorder="1"/>
    <xf numFmtId="4" fontId="13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0" fontId="0" fillId="0" borderId="1" xfId="0" applyNumberFormat="1" applyBorder="1"/>
    <xf numFmtId="164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3" fontId="13" fillId="0" borderId="1" xfId="1" applyFont="1" applyBorder="1" applyAlignment="1">
      <alignment horizontal="right"/>
    </xf>
    <xf numFmtId="43" fontId="15" fillId="0" borderId="1" xfId="1" applyFont="1" applyBorder="1" applyAlignment="1">
      <alignment horizontal="right"/>
    </xf>
    <xf numFmtId="0" fontId="2" fillId="0" borderId="1" xfId="0" applyFont="1" applyBorder="1" applyAlignment="1">
      <alignment horizontal="left" vertical="top"/>
    </xf>
    <xf numFmtId="43" fontId="7" fillId="0" borderId="1" xfId="1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4" fontId="16" fillId="0" borderId="1" xfId="0" applyNumberFormat="1" applyFont="1" applyBorder="1" applyAlignment="1"/>
    <xf numFmtId="43" fontId="12" fillId="0" borderId="1" xfId="1" applyFont="1" applyBorder="1"/>
    <xf numFmtId="164" fontId="13" fillId="0" borderId="1" xfId="0" applyNumberFormat="1" applyFont="1" applyBorder="1"/>
    <xf numFmtId="0" fontId="13" fillId="0" borderId="15" xfId="0" applyFont="1" applyBorder="1"/>
    <xf numFmtId="0" fontId="4" fillId="4" borderId="5" xfId="0" applyFont="1" applyFill="1" applyBorder="1" applyAlignment="1">
      <alignment horizontal="left" vertical="top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left"/>
    </xf>
    <xf numFmtId="165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7"/>
  <sheetViews>
    <sheetView view="pageLayout" topLeftCell="A4" zoomScale="60" zoomScaleNormal="80" zoomScalePageLayoutView="60" workbookViewId="0">
      <selection activeCell="C7" sqref="C7"/>
    </sheetView>
  </sheetViews>
  <sheetFormatPr defaultRowHeight="14.4"/>
  <cols>
    <col min="1" max="1" width="25.33203125" customWidth="1"/>
    <col min="2" max="2" width="23" customWidth="1"/>
    <col min="3" max="3" width="17" customWidth="1"/>
    <col min="4" max="5" width="20.77734375" customWidth="1"/>
    <col min="6" max="6" width="22.5546875" customWidth="1"/>
    <col min="7" max="7" width="18.5546875" customWidth="1"/>
    <col min="8" max="8" width="15" customWidth="1"/>
    <col min="9" max="9" width="11.44140625" customWidth="1"/>
    <col min="10" max="10" width="19.44140625" customWidth="1"/>
    <col min="11" max="11" width="18.77734375" customWidth="1"/>
    <col min="12" max="12" width="21.44140625" customWidth="1"/>
    <col min="13" max="13" width="15.109375" customWidth="1"/>
    <col min="14" max="14" width="18" customWidth="1"/>
    <col min="15" max="15" width="21.6640625" customWidth="1"/>
    <col min="16" max="16" width="14.109375" style="5" customWidth="1"/>
  </cols>
  <sheetData>
    <row r="1" spans="1:18" ht="36" customHeight="1">
      <c r="A1" s="156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73"/>
      <c r="Q1" s="8"/>
    </row>
    <row r="2" spans="1:18" ht="15.9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3"/>
      <c r="Q2" s="8"/>
    </row>
    <row r="3" spans="1:18" ht="20.25" customHeight="1">
      <c r="A3" s="75" t="s">
        <v>55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3"/>
      <c r="Q3" s="8"/>
    </row>
    <row r="4" spans="1:18" ht="24" customHeight="1">
      <c r="A4" s="75" t="s">
        <v>81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3"/>
      <c r="Q4" s="8"/>
    </row>
    <row r="5" spans="1:18" ht="15.9" customHeight="1">
      <c r="A5" s="76" t="s">
        <v>46</v>
      </c>
      <c r="B5" s="74"/>
      <c r="C5" s="74"/>
      <c r="D5" s="77">
        <v>494789</v>
      </c>
      <c r="E5" s="78" t="s">
        <v>62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3"/>
      <c r="Q5" s="8"/>
      <c r="R5" s="6"/>
    </row>
    <row r="6" spans="1:18" ht="15.9" customHeight="1">
      <c r="A6" s="79" t="s">
        <v>44</v>
      </c>
      <c r="B6" s="80"/>
      <c r="C6" s="80"/>
      <c r="D6" s="81">
        <v>33701</v>
      </c>
      <c r="E6" s="78" t="s">
        <v>62</v>
      </c>
      <c r="F6" s="8"/>
      <c r="G6" s="82" t="s">
        <v>45</v>
      </c>
      <c r="H6" s="83"/>
      <c r="I6" s="80"/>
      <c r="J6" s="80"/>
      <c r="K6" s="80"/>
      <c r="L6" s="80"/>
      <c r="M6" s="80"/>
      <c r="N6" s="74"/>
      <c r="O6" s="74"/>
      <c r="P6" s="73"/>
      <c r="Q6" s="8"/>
      <c r="R6" s="6"/>
    </row>
    <row r="7" spans="1:18" ht="15.9" customHeight="1">
      <c r="A7" s="84" t="s">
        <v>48</v>
      </c>
      <c r="B7" s="8"/>
      <c r="C7" s="8"/>
      <c r="D7" s="62">
        <f>SUM(D5:D6)</f>
        <v>528490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8" ht="15.9" customHeight="1">
      <c r="A8" s="74"/>
      <c r="B8" s="74"/>
      <c r="C8" s="74"/>
      <c r="D8" s="8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3"/>
      <c r="Q8" s="8"/>
    </row>
    <row r="9" spans="1:18" ht="15.9" customHeight="1">
      <c r="A9" s="86" t="s">
        <v>50</v>
      </c>
      <c r="B9" s="74"/>
      <c r="C9" s="74"/>
      <c r="D9" s="87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3"/>
      <c r="Q9" s="8"/>
    </row>
    <row r="10" spans="1:18" ht="15.9" customHeight="1">
      <c r="A10" s="78" t="s">
        <v>67</v>
      </c>
      <c r="B10" s="88"/>
      <c r="C10" s="89"/>
      <c r="D10" s="88">
        <v>132344</v>
      </c>
      <c r="E10" s="78" t="s">
        <v>62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3"/>
      <c r="Q10" s="8"/>
    </row>
    <row r="11" spans="1:18" ht="15.9" customHeight="1">
      <c r="A11" s="78" t="s">
        <v>68</v>
      </c>
      <c r="B11" s="90"/>
      <c r="C11" s="91"/>
      <c r="D11" s="88">
        <v>29</v>
      </c>
      <c r="E11" s="78" t="s">
        <v>62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3"/>
      <c r="Q11" s="8"/>
    </row>
    <row r="12" spans="1:18" ht="15.9" customHeight="1">
      <c r="A12" s="78" t="s">
        <v>69</v>
      </c>
      <c r="B12" s="88"/>
      <c r="C12" s="74"/>
      <c r="D12" s="88">
        <v>563</v>
      </c>
      <c r="E12" s="78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3"/>
      <c r="Q12" s="8"/>
    </row>
    <row r="13" spans="1:18" ht="15.9" customHeight="1">
      <c r="A13" s="74"/>
      <c r="B13" s="74"/>
      <c r="C13" s="89" t="s">
        <v>49</v>
      </c>
      <c r="D13" s="63">
        <f>D10+D11+D12</f>
        <v>132936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3"/>
      <c r="Q13" s="8"/>
    </row>
    <row r="14" spans="1:18" ht="15.9" customHeight="1">
      <c r="A14" s="74"/>
      <c r="B14" s="74"/>
      <c r="C14" s="89"/>
      <c r="D14" s="92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3"/>
      <c r="Q14" s="8"/>
    </row>
    <row r="15" spans="1:18" ht="15.9" customHeight="1">
      <c r="A15" s="86" t="s">
        <v>51</v>
      </c>
      <c r="B15" s="74"/>
      <c r="C15" s="74"/>
      <c r="D15" s="8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3"/>
      <c r="Q15" s="8"/>
    </row>
    <row r="16" spans="1:18" ht="15.9" customHeight="1">
      <c r="A16" s="78" t="s">
        <v>67</v>
      </c>
      <c r="B16" s="88" t="s">
        <v>70</v>
      </c>
      <c r="C16" s="89" t="s">
        <v>72</v>
      </c>
      <c r="D16" s="93">
        <v>-383553</v>
      </c>
      <c r="E16" s="78" t="s">
        <v>62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3"/>
      <c r="Q16" s="8"/>
    </row>
    <row r="17" spans="1:17" ht="15.9" customHeight="1">
      <c r="A17" s="78" t="s">
        <v>68</v>
      </c>
      <c r="B17" s="88" t="s">
        <v>70</v>
      </c>
      <c r="C17" s="89" t="s">
        <v>72</v>
      </c>
      <c r="D17" s="93">
        <v>-19585</v>
      </c>
      <c r="E17" s="78" t="s">
        <v>62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3"/>
      <c r="Q17" s="8"/>
    </row>
    <row r="18" spans="1:17" ht="15.9" customHeight="1">
      <c r="A18" s="78" t="s">
        <v>69</v>
      </c>
      <c r="B18" s="88" t="s">
        <v>71</v>
      </c>
      <c r="C18" s="89" t="s">
        <v>73</v>
      </c>
      <c r="D18" s="93">
        <v>404505</v>
      </c>
      <c r="E18" s="78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3"/>
      <c r="Q18" s="8"/>
    </row>
    <row r="19" spans="1:17" ht="15.9" customHeight="1">
      <c r="A19" s="74"/>
      <c r="B19" s="74"/>
      <c r="C19" s="89" t="s">
        <v>49</v>
      </c>
      <c r="D19" s="63">
        <f>D16+D17+D18</f>
        <v>1367</v>
      </c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3"/>
      <c r="Q19" s="8"/>
    </row>
    <row r="20" spans="1:17" ht="15.9" customHeight="1">
      <c r="A20" s="74"/>
      <c r="B20" s="74"/>
      <c r="C20" s="89"/>
      <c r="D20" s="92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3"/>
      <c r="Q20" s="8"/>
    </row>
    <row r="21" spans="1:17" ht="15.9" customHeight="1">
      <c r="A21" s="86" t="s">
        <v>63</v>
      </c>
      <c r="B21" s="74"/>
      <c r="C21" s="89"/>
      <c r="D21" s="94">
        <v>628206.36</v>
      </c>
      <c r="E21" s="78" t="s">
        <v>62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3"/>
      <c r="Q21" s="8"/>
    </row>
    <row r="22" spans="1:17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73"/>
      <c r="Q22" s="8"/>
    </row>
    <row r="23" spans="1:17" ht="30" customHeight="1">
      <c r="A23" s="95" t="s">
        <v>54</v>
      </c>
      <c r="B23" s="8"/>
      <c r="C23" s="8"/>
      <c r="D23" s="8"/>
      <c r="E23" s="96"/>
      <c r="F23" s="8"/>
      <c r="G23" s="97"/>
      <c r="H23" s="97"/>
      <c r="I23" s="97"/>
      <c r="J23" s="97"/>
      <c r="K23" s="97"/>
      <c r="L23" s="98"/>
      <c r="M23" s="99"/>
      <c r="N23" s="98"/>
      <c r="O23" s="97"/>
      <c r="P23" s="73"/>
      <c r="Q23" s="8"/>
    </row>
    <row r="24" spans="1:17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8"/>
      <c r="M24" s="99"/>
      <c r="N24" s="98"/>
      <c r="O24" s="97"/>
      <c r="P24" s="73"/>
      <c r="Q24" s="8"/>
    </row>
    <row r="25" spans="1:17">
      <c r="A25" s="100" t="s">
        <v>53</v>
      </c>
      <c r="B25" s="8"/>
      <c r="C25" s="100"/>
      <c r="D25" s="8"/>
      <c r="E25" s="8"/>
      <c r="F25" s="1">
        <f>D7</f>
        <v>528490</v>
      </c>
      <c r="G25" s="8"/>
      <c r="H25" s="101"/>
      <c r="I25" s="102"/>
      <c r="J25" s="102"/>
      <c r="K25" s="8"/>
      <c r="L25" s="8"/>
      <c r="M25" s="8"/>
      <c r="N25" s="8"/>
      <c r="O25" s="8"/>
      <c r="P25" s="73"/>
      <c r="Q25" s="8"/>
    </row>
    <row r="26" spans="1:17">
      <c r="A26" s="103" t="s">
        <v>11</v>
      </c>
      <c r="B26" s="8"/>
      <c r="C26" s="8"/>
      <c r="D26" s="8"/>
      <c r="E26" s="153" t="s">
        <v>0</v>
      </c>
      <c r="F26" s="153"/>
      <c r="G26" s="8"/>
      <c r="H26" s="157"/>
      <c r="I26" s="157"/>
      <c r="J26" s="104"/>
      <c r="K26" s="103"/>
      <c r="L26" s="158"/>
      <c r="M26" s="158"/>
      <c r="N26" s="103"/>
      <c r="O26" s="103"/>
      <c r="P26" s="73"/>
      <c r="Q26" s="8"/>
    </row>
    <row r="27" spans="1:17">
      <c r="A27" s="8"/>
      <c r="B27" s="8"/>
      <c r="C27" s="8"/>
      <c r="D27" s="105" t="s">
        <v>3</v>
      </c>
      <c r="E27" s="8"/>
      <c r="F27" s="105" t="s">
        <v>4</v>
      </c>
      <c r="G27" s="105" t="s">
        <v>5</v>
      </c>
      <c r="H27" s="105"/>
      <c r="I27" s="106" t="s">
        <v>6</v>
      </c>
      <c r="J27" s="106"/>
      <c r="K27" s="107" t="s">
        <v>1</v>
      </c>
      <c r="L27" s="105"/>
      <c r="M27" s="105" t="s">
        <v>7</v>
      </c>
      <c r="N27" s="108" t="s">
        <v>2</v>
      </c>
      <c r="O27" s="8"/>
      <c r="P27" s="109" t="s">
        <v>10</v>
      </c>
      <c r="Q27" s="8"/>
    </row>
    <row r="28" spans="1:17">
      <c r="A28" s="8"/>
      <c r="B28" s="8"/>
      <c r="C28" s="8"/>
      <c r="D28" s="3">
        <v>0</v>
      </c>
      <c r="E28" s="8"/>
      <c r="F28" s="3">
        <v>16227.08</v>
      </c>
      <c r="G28" s="102">
        <f t="shared" ref="G28:G35" si="0">+IF($F$25&gt;F28,F28-D28,IF(D28&gt;$F$25,"",$F$25-D28))</f>
        <v>16227.08</v>
      </c>
      <c r="H28" s="102"/>
      <c r="I28" s="10">
        <v>0.12</v>
      </c>
      <c r="J28" s="110"/>
      <c r="K28" s="111">
        <f>+IF($G28="","",$G28*I28)</f>
        <v>1947.2495999999999</v>
      </c>
      <c r="L28" s="112"/>
      <c r="M28" s="10">
        <v>0.14000000000000001</v>
      </c>
      <c r="N28" s="102">
        <f>+IF($G28="","",$G28*M28)</f>
        <v>2271.7912000000001</v>
      </c>
      <c r="O28" s="8"/>
      <c r="P28" s="73"/>
      <c r="Q28" s="8"/>
    </row>
    <row r="29" spans="1:17">
      <c r="A29" s="8"/>
      <c r="B29" s="8"/>
      <c r="C29" s="8"/>
      <c r="D29" s="3">
        <v>16227.09</v>
      </c>
      <c r="E29" s="8"/>
      <c r="F29" s="3">
        <v>24340.62</v>
      </c>
      <c r="G29" s="102">
        <f t="shared" si="0"/>
        <v>8113.5299999999988</v>
      </c>
      <c r="H29" s="102"/>
      <c r="I29" s="10">
        <v>0.1</v>
      </c>
      <c r="J29" s="110"/>
      <c r="K29" s="111">
        <f t="shared" ref="K29:K35" si="1">+IF($G29="","",$G29*I29)</f>
        <v>811.35299999999995</v>
      </c>
      <c r="L29" s="112"/>
      <c r="M29" s="10">
        <v>0.12</v>
      </c>
      <c r="N29" s="102">
        <f t="shared" ref="N29:N35" si="2">+IF($G29="","",$G29*M29)</f>
        <v>973.62359999999978</v>
      </c>
      <c r="O29" s="8"/>
      <c r="P29" s="73"/>
      <c r="Q29" s="8"/>
    </row>
    <row r="30" spans="1:17">
      <c r="A30" s="8"/>
      <c r="B30" s="8"/>
      <c r="C30" s="8"/>
      <c r="D30" s="3">
        <v>24340.63</v>
      </c>
      <c r="E30" s="8"/>
      <c r="F30" s="3">
        <v>40567.68</v>
      </c>
      <c r="G30" s="102">
        <f t="shared" si="0"/>
        <v>16227.05</v>
      </c>
      <c r="H30" s="102"/>
      <c r="I30" s="10">
        <v>8.5000000000000006E-2</v>
      </c>
      <c r="J30" s="110"/>
      <c r="K30" s="111">
        <f t="shared" si="1"/>
        <v>1379.29925</v>
      </c>
      <c r="L30" s="112"/>
      <c r="M30" s="10">
        <v>9.5000000000000001E-2</v>
      </c>
      <c r="N30" s="102">
        <f t="shared" si="2"/>
        <v>1541.5697499999999</v>
      </c>
      <c r="O30" s="8"/>
      <c r="P30" s="73"/>
      <c r="Q30" s="8"/>
    </row>
    <row r="31" spans="1:17">
      <c r="A31" s="8"/>
      <c r="B31" s="8"/>
      <c r="C31" s="8"/>
      <c r="D31" s="3">
        <v>40567.69</v>
      </c>
      <c r="E31" s="8"/>
      <c r="F31" s="3">
        <v>81135.38</v>
      </c>
      <c r="G31" s="102">
        <f t="shared" si="0"/>
        <v>40567.69</v>
      </c>
      <c r="H31" s="102"/>
      <c r="I31" s="10">
        <v>7.0000000000000007E-2</v>
      </c>
      <c r="J31" s="110"/>
      <c r="K31" s="111">
        <f t="shared" si="1"/>
        <v>2839.7383000000004</v>
      </c>
      <c r="L31" s="112"/>
      <c r="M31" s="10">
        <v>0.08</v>
      </c>
      <c r="N31" s="102">
        <f t="shared" si="2"/>
        <v>3245.4152000000004</v>
      </c>
      <c r="O31" s="8"/>
      <c r="P31" s="73"/>
      <c r="Q31" s="8"/>
    </row>
    <row r="32" spans="1:17">
      <c r="A32" s="8"/>
      <c r="B32" s="8"/>
      <c r="C32" s="8"/>
      <c r="D32" s="3">
        <v>81135.39</v>
      </c>
      <c r="E32" s="8"/>
      <c r="F32" s="3">
        <v>405676.89</v>
      </c>
      <c r="G32" s="102">
        <f>+IF($F$25&gt;F32,F32-D32,IF(D32&gt;$F$25,"",$F$25-D32))</f>
        <v>324541.5</v>
      </c>
      <c r="H32" s="102"/>
      <c r="I32" s="10">
        <v>5.5E-2</v>
      </c>
      <c r="J32" s="110"/>
      <c r="K32" s="111">
        <f t="shared" si="1"/>
        <v>17849.782500000001</v>
      </c>
      <c r="L32" s="112"/>
      <c r="M32" s="10">
        <v>6.5000000000000002E-2</v>
      </c>
      <c r="N32" s="102">
        <f t="shared" si="2"/>
        <v>21095.197500000002</v>
      </c>
      <c r="O32" s="8"/>
      <c r="P32" s="73"/>
      <c r="Q32" s="8"/>
    </row>
    <row r="33" spans="1:17">
      <c r="A33" s="8"/>
      <c r="B33" s="8"/>
      <c r="C33" s="8"/>
      <c r="D33" s="3">
        <v>405676.9</v>
      </c>
      <c r="E33" s="8"/>
      <c r="F33" s="3">
        <v>811353.79</v>
      </c>
      <c r="G33" s="102">
        <f t="shared" si="0"/>
        <v>122813.09999999998</v>
      </c>
      <c r="H33" s="102"/>
      <c r="I33" s="10">
        <v>0.04</v>
      </c>
      <c r="J33" s="110"/>
      <c r="K33" s="111">
        <f t="shared" si="1"/>
        <v>4912.5239999999994</v>
      </c>
      <c r="L33" s="112"/>
      <c r="M33" s="10">
        <v>0.05</v>
      </c>
      <c r="N33" s="102">
        <f t="shared" si="2"/>
        <v>6140.6549999999988</v>
      </c>
      <c r="O33" s="8"/>
      <c r="P33" s="73"/>
      <c r="Q33" s="8"/>
    </row>
    <row r="34" spans="1:17">
      <c r="A34" s="8"/>
      <c r="B34" s="8"/>
      <c r="C34" s="8"/>
      <c r="D34" s="3">
        <v>811353.8</v>
      </c>
      <c r="E34" s="8"/>
      <c r="F34" s="3">
        <v>2434061.37</v>
      </c>
      <c r="G34" s="102" t="str">
        <f t="shared" si="0"/>
        <v/>
      </c>
      <c r="H34" s="102"/>
      <c r="I34" s="10">
        <v>8.9999999999999993E-3</v>
      </c>
      <c r="J34" s="110"/>
      <c r="K34" s="111" t="str">
        <f t="shared" si="1"/>
        <v/>
      </c>
      <c r="L34" s="112"/>
      <c r="M34" s="10">
        <v>1.7999999999999999E-2</v>
      </c>
      <c r="N34" s="102" t="str">
        <f t="shared" si="2"/>
        <v/>
      </c>
      <c r="O34" s="8"/>
      <c r="P34" s="73"/>
      <c r="Q34" s="8"/>
    </row>
    <row r="35" spans="1:17">
      <c r="A35" s="8"/>
      <c r="B35" s="8"/>
      <c r="C35" s="8"/>
      <c r="D35" s="3">
        <v>2434061.38</v>
      </c>
      <c r="E35" s="8"/>
      <c r="F35" s="4" t="s">
        <v>8</v>
      </c>
      <c r="G35" s="102" t="str">
        <f t="shared" si="0"/>
        <v/>
      </c>
      <c r="H35" s="102"/>
      <c r="I35" s="10">
        <v>4.4999999999999997E-3</v>
      </c>
      <c r="J35" s="110"/>
      <c r="K35" s="111" t="str">
        <f t="shared" si="1"/>
        <v/>
      </c>
      <c r="L35" s="112"/>
      <c r="M35" s="10">
        <v>8.9999999999999993E-3</v>
      </c>
      <c r="N35" s="102" t="str">
        <f t="shared" si="2"/>
        <v/>
      </c>
      <c r="O35" s="8"/>
      <c r="P35" s="73"/>
      <c r="Q35" s="8"/>
    </row>
    <row r="36" spans="1:17" ht="20.25" customHeight="1">
      <c r="A36" s="8"/>
      <c r="B36" s="102"/>
      <c r="C36" s="102"/>
      <c r="D36" s="8"/>
      <c r="E36" s="8"/>
      <c r="F36" s="8"/>
      <c r="G36" s="8"/>
      <c r="H36" s="8"/>
      <c r="I36" s="113" t="s">
        <v>14</v>
      </c>
      <c r="J36" s="114"/>
      <c r="K36" s="115">
        <f>SUM(K28:K35)</f>
        <v>29739.946649999998</v>
      </c>
      <c r="L36" s="116"/>
      <c r="M36" s="116"/>
      <c r="N36" s="115">
        <f>SUM(N28:N35)</f>
        <v>35268.252250000005</v>
      </c>
      <c r="O36" s="116"/>
      <c r="P36" s="117">
        <f>(K36+N36)/2</f>
        <v>32504.099450000002</v>
      </c>
      <c r="Q36" s="8"/>
    </row>
    <row r="37" spans="1:17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8"/>
      <c r="M37" s="99"/>
      <c r="N37" s="98"/>
      <c r="O37" s="97"/>
      <c r="P37" s="73"/>
      <c r="Q37" s="8"/>
    </row>
    <row r="38" spans="1:17">
      <c r="A38" s="100" t="s">
        <v>9</v>
      </c>
      <c r="B38" s="8"/>
      <c r="C38" s="100"/>
      <c r="D38" s="8"/>
      <c r="E38" s="8"/>
      <c r="F38" s="1">
        <f>D7</f>
        <v>528490</v>
      </c>
      <c r="G38" s="8"/>
      <c r="H38" s="8"/>
      <c r="I38" s="8"/>
      <c r="J38" s="8"/>
      <c r="K38" s="8"/>
      <c r="L38" s="8"/>
      <c r="M38" s="8"/>
      <c r="N38" s="8"/>
      <c r="O38" s="8"/>
      <c r="P38" s="73"/>
      <c r="Q38" s="8"/>
    </row>
    <row r="39" spans="1:17">
      <c r="A39" s="103" t="s">
        <v>12</v>
      </c>
      <c r="B39" s="8"/>
      <c r="C39" s="8"/>
      <c r="D39" s="8"/>
      <c r="E39" s="153" t="s">
        <v>0</v>
      </c>
      <c r="F39" s="153"/>
      <c r="G39" s="8"/>
      <c r="H39" s="154" t="s">
        <v>1</v>
      </c>
      <c r="I39" s="154"/>
      <c r="J39" s="106"/>
      <c r="K39" s="8"/>
      <c r="L39" s="155" t="s">
        <v>2</v>
      </c>
      <c r="M39" s="155"/>
      <c r="N39" s="8"/>
      <c r="O39" s="8"/>
      <c r="P39" s="73"/>
      <c r="Q39" s="8"/>
    </row>
    <row r="40" spans="1:17">
      <c r="A40" s="8"/>
      <c r="B40" s="8"/>
      <c r="C40" s="8"/>
      <c r="D40" s="105" t="s">
        <v>3</v>
      </c>
      <c r="E40" s="8"/>
      <c r="F40" s="105" t="s">
        <v>4</v>
      </c>
      <c r="G40" s="105" t="s">
        <v>5</v>
      </c>
      <c r="H40" s="105"/>
      <c r="I40" s="118" t="s">
        <v>6</v>
      </c>
      <c r="J40" s="118"/>
      <c r="K40" s="119" t="s">
        <v>1</v>
      </c>
      <c r="L40" s="120"/>
      <c r="M40" s="120" t="s">
        <v>7</v>
      </c>
      <c r="N40" s="105" t="s">
        <v>2</v>
      </c>
      <c r="O40" s="8"/>
      <c r="P40" s="73"/>
      <c r="Q40" s="8"/>
    </row>
    <row r="41" spans="1:17">
      <c r="A41" s="8"/>
      <c r="B41" s="8"/>
      <c r="C41" s="8"/>
      <c r="D41" s="3">
        <v>0</v>
      </c>
      <c r="E41" s="8"/>
      <c r="F41" s="3">
        <v>16227.08</v>
      </c>
      <c r="G41" s="102">
        <f>+IF($F$38&gt;F41,F41-D41,IF(D41&gt;$F$38,"",$F$38-D41))</f>
        <v>16227.08</v>
      </c>
      <c r="H41" s="102"/>
      <c r="I41" s="11">
        <v>4.8000000000000001E-2</v>
      </c>
      <c r="J41" s="121"/>
      <c r="K41" s="119">
        <f>+IF($G41="","",$G41*I41)</f>
        <v>778.89984000000004</v>
      </c>
      <c r="L41" s="120"/>
      <c r="M41" s="11">
        <v>5.6000000000000001E-2</v>
      </c>
      <c r="N41" s="102">
        <f>+IF($G41="","",$G41*M41)</f>
        <v>908.71648000000005</v>
      </c>
      <c r="O41" s="8"/>
      <c r="P41" s="73"/>
      <c r="Q41" s="8"/>
    </row>
    <row r="42" spans="1:17">
      <c r="A42" s="8"/>
      <c r="B42" s="8"/>
      <c r="C42" s="8"/>
      <c r="D42" s="3">
        <v>16227.09</v>
      </c>
      <c r="E42" s="8"/>
      <c r="F42" s="3">
        <v>24340.62</v>
      </c>
      <c r="G42" s="102">
        <f t="shared" ref="G42:G48" si="3">+IF($F$38&gt;F42,F42-D42,IF(D42&gt;$F$38,"",$F$38-D42))</f>
        <v>8113.5299999999988</v>
      </c>
      <c r="H42" s="102"/>
      <c r="I42" s="11">
        <v>0.04</v>
      </c>
      <c r="J42" s="121"/>
      <c r="K42" s="119">
        <f t="shared" ref="K42:K48" si="4">+IF($G42="","",$G42*I42)</f>
        <v>324.54119999999995</v>
      </c>
      <c r="L42" s="120"/>
      <c r="M42" s="11">
        <v>4.8000000000000001E-2</v>
      </c>
      <c r="N42" s="102">
        <f t="shared" ref="N42:N48" si="5">+IF($G42="","",$G42*M42)</f>
        <v>389.44943999999992</v>
      </c>
      <c r="O42" s="8"/>
      <c r="P42" s="73"/>
      <c r="Q42" s="8"/>
    </row>
    <row r="43" spans="1:17">
      <c r="A43" s="8"/>
      <c r="B43" s="8"/>
      <c r="C43" s="8"/>
      <c r="D43" s="3">
        <v>24340.63</v>
      </c>
      <c r="E43" s="8"/>
      <c r="F43" s="3">
        <v>40567.68</v>
      </c>
      <c r="G43" s="102">
        <f t="shared" si="3"/>
        <v>16227.05</v>
      </c>
      <c r="H43" s="102"/>
      <c r="I43" s="11">
        <v>3.4000000000000002E-2</v>
      </c>
      <c r="J43" s="121"/>
      <c r="K43" s="119">
        <f t="shared" si="4"/>
        <v>551.71969999999999</v>
      </c>
      <c r="L43" s="120"/>
      <c r="M43" s="11">
        <v>3.7999999999999999E-2</v>
      </c>
      <c r="N43" s="102">
        <f t="shared" si="5"/>
        <v>616.62789999999995</v>
      </c>
      <c r="O43" s="8"/>
      <c r="P43" s="73"/>
      <c r="Q43" s="8"/>
    </row>
    <row r="44" spans="1:17">
      <c r="A44" s="8"/>
      <c r="B44" s="8"/>
      <c r="C44" s="8"/>
      <c r="D44" s="3">
        <v>40567.69</v>
      </c>
      <c r="E44" s="8"/>
      <c r="F44" s="3">
        <v>81135.38</v>
      </c>
      <c r="G44" s="102">
        <f t="shared" si="3"/>
        <v>40567.69</v>
      </c>
      <c r="H44" s="102"/>
      <c r="I44" s="11">
        <v>2.8000000000000001E-2</v>
      </c>
      <c r="J44" s="121"/>
      <c r="K44" s="119">
        <f t="shared" si="4"/>
        <v>1135.8953200000001</v>
      </c>
      <c r="L44" s="120"/>
      <c r="M44" s="11">
        <v>3.2000000000000001E-2</v>
      </c>
      <c r="N44" s="102">
        <f t="shared" si="5"/>
        <v>1298.1660800000002</v>
      </c>
      <c r="O44" s="8"/>
      <c r="P44" s="73"/>
      <c r="Q44" s="8"/>
    </row>
    <row r="45" spans="1:17">
      <c r="A45" s="8"/>
      <c r="B45" s="8"/>
      <c r="C45" s="8"/>
      <c r="D45" s="3">
        <v>81135.39</v>
      </c>
      <c r="E45" s="8"/>
      <c r="F45" s="3">
        <v>405676.89</v>
      </c>
      <c r="G45" s="102">
        <f t="shared" si="3"/>
        <v>324541.5</v>
      </c>
      <c r="H45" s="102"/>
      <c r="I45" s="11">
        <v>2.1999999999999999E-2</v>
      </c>
      <c r="J45" s="121"/>
      <c r="K45" s="119">
        <f t="shared" si="4"/>
        <v>7139.9129999999996</v>
      </c>
      <c r="L45" s="120"/>
      <c r="M45" s="11">
        <v>2.5999999999999999E-2</v>
      </c>
      <c r="N45" s="102">
        <f t="shared" si="5"/>
        <v>8438.0789999999997</v>
      </c>
      <c r="O45" s="8"/>
      <c r="P45" s="73"/>
      <c r="Q45" s="8"/>
    </row>
    <row r="46" spans="1:17">
      <c r="A46" s="8"/>
      <c r="B46" s="8"/>
      <c r="C46" s="8"/>
      <c r="D46" s="3">
        <v>405676.9</v>
      </c>
      <c r="E46" s="8"/>
      <c r="F46" s="3">
        <v>811353.79</v>
      </c>
      <c r="G46" s="102">
        <f t="shared" si="3"/>
        <v>122813.09999999998</v>
      </c>
      <c r="H46" s="102"/>
      <c r="I46" s="11">
        <v>1.6E-2</v>
      </c>
      <c r="J46" s="121"/>
      <c r="K46" s="119">
        <f t="shared" si="4"/>
        <v>1965.0095999999996</v>
      </c>
      <c r="L46" s="120"/>
      <c r="M46" s="11">
        <v>0.02</v>
      </c>
      <c r="N46" s="102">
        <f t="shared" si="5"/>
        <v>2456.2619999999997</v>
      </c>
      <c r="O46" s="8"/>
      <c r="P46" s="73"/>
      <c r="Q46" s="8"/>
    </row>
    <row r="47" spans="1:17">
      <c r="A47" s="8"/>
      <c r="B47" s="8"/>
      <c r="C47" s="8"/>
      <c r="D47" s="3">
        <v>811353.8</v>
      </c>
      <c r="E47" s="8"/>
      <c r="F47" s="3">
        <v>2434061.37</v>
      </c>
      <c r="G47" s="102" t="str">
        <f t="shared" si="3"/>
        <v/>
      </c>
      <c r="H47" s="102"/>
      <c r="I47" s="11">
        <v>3.0000000000000001E-3</v>
      </c>
      <c r="J47" s="121"/>
      <c r="K47" s="119" t="str">
        <f t="shared" si="4"/>
        <v/>
      </c>
      <c r="L47" s="120"/>
      <c r="M47" s="11">
        <v>7.1999999999999998E-3</v>
      </c>
      <c r="N47" s="102" t="str">
        <f t="shared" si="5"/>
        <v/>
      </c>
      <c r="O47" s="8"/>
      <c r="P47" s="73"/>
      <c r="Q47" s="8"/>
    </row>
    <row r="48" spans="1:17">
      <c r="A48" s="8"/>
      <c r="B48" s="8"/>
      <c r="C48" s="8"/>
      <c r="D48" s="3">
        <v>2434061.38</v>
      </c>
      <c r="E48" s="8"/>
      <c r="F48" s="4" t="s">
        <v>8</v>
      </c>
      <c r="G48" s="102" t="str">
        <f t="shared" si="3"/>
        <v/>
      </c>
      <c r="H48" s="102"/>
      <c r="I48" s="11">
        <v>2E-3</v>
      </c>
      <c r="J48" s="121"/>
      <c r="K48" s="119" t="str">
        <f t="shared" si="4"/>
        <v/>
      </c>
      <c r="L48" s="120"/>
      <c r="M48" s="11">
        <v>3.5999999999999999E-3</v>
      </c>
      <c r="N48" s="102" t="str">
        <f t="shared" si="5"/>
        <v/>
      </c>
      <c r="O48" s="8"/>
      <c r="P48" s="73"/>
      <c r="Q48" s="8"/>
    </row>
    <row r="49" spans="1:17">
      <c r="A49" s="8"/>
      <c r="B49" s="8"/>
      <c r="C49" s="8"/>
      <c r="D49" s="8"/>
      <c r="E49" s="102"/>
      <c r="F49" s="102"/>
      <c r="G49" s="102"/>
      <c r="H49" s="102"/>
      <c r="I49" s="122" t="s">
        <v>13</v>
      </c>
      <c r="J49" s="122"/>
      <c r="K49" s="123">
        <f>SUM(K41:K48)</f>
        <v>11895.978659999999</v>
      </c>
      <c r="L49" s="124"/>
      <c r="M49" s="125"/>
      <c r="N49" s="123">
        <f>SUM(N41:N48)</f>
        <v>14107.300899999998</v>
      </c>
      <c r="O49" s="124"/>
      <c r="P49" s="126">
        <f>(K49+N49)/2</f>
        <v>13001.639779999998</v>
      </c>
      <c r="Q49" s="8"/>
    </row>
    <row r="50" spans="1:17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73"/>
      <c r="Q50" s="8"/>
    </row>
    <row r="51" spans="1:17" ht="21.75" customHeight="1">
      <c r="A51" s="127" t="s">
        <v>76</v>
      </c>
      <c r="B51" s="8"/>
      <c r="C51" s="8"/>
      <c r="D51" s="8"/>
      <c r="E51" s="8"/>
      <c r="F51" s="128"/>
      <c r="G51" s="8"/>
      <c r="H51" s="8"/>
      <c r="I51" s="8"/>
      <c r="J51" s="8"/>
      <c r="K51" s="8"/>
      <c r="L51" s="8"/>
      <c r="M51" s="8"/>
      <c r="N51" s="8"/>
      <c r="O51" s="8"/>
      <c r="P51" s="13">
        <f>P36</f>
        <v>32504.099450000002</v>
      </c>
      <c r="Q51" s="8"/>
    </row>
    <row r="52" spans="1:17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73"/>
      <c r="Q52" s="8"/>
    </row>
    <row r="53" spans="1:17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73"/>
      <c r="Q53" s="8"/>
    </row>
    <row r="54" spans="1:17" ht="21">
      <c r="A54" s="129" t="s">
        <v>15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73"/>
      <c r="Q54" s="8"/>
    </row>
    <row r="55" spans="1:17">
      <c r="A55" s="8"/>
      <c r="B55" s="8"/>
      <c r="C55" s="8"/>
      <c r="D55" s="8"/>
      <c r="E55" s="8"/>
      <c r="F55" s="8"/>
      <c r="G55" s="108" t="s">
        <v>16</v>
      </c>
      <c r="H55" s="8"/>
      <c r="I55" s="8"/>
      <c r="J55" s="8"/>
      <c r="K55" s="8"/>
      <c r="L55" s="8"/>
      <c r="M55" s="8"/>
      <c r="N55" s="8"/>
      <c r="O55" s="8"/>
      <c r="P55" s="13" t="s">
        <v>17</v>
      </c>
      <c r="Q55" s="8"/>
    </row>
    <row r="56" spans="1:17">
      <c r="A56" s="103" t="s">
        <v>32</v>
      </c>
      <c r="B56" s="8"/>
      <c r="C56" s="8"/>
      <c r="D56" s="8"/>
      <c r="E56" s="8"/>
      <c r="F56" s="130">
        <f>D13</f>
        <v>132936</v>
      </c>
      <c r="G56" s="131">
        <v>5.0000000000000001E-3</v>
      </c>
      <c r="H56" s="8"/>
      <c r="I56" s="8"/>
      <c r="J56" s="8"/>
      <c r="K56" s="8"/>
      <c r="L56" s="8"/>
      <c r="M56" s="8"/>
      <c r="N56" s="8"/>
      <c r="O56" s="8"/>
      <c r="P56" s="73">
        <f>F56*G56</f>
        <v>664.68000000000006</v>
      </c>
      <c r="Q56" s="8"/>
    </row>
    <row r="57" spans="1:1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73"/>
      <c r="Q57" s="8"/>
    </row>
    <row r="58" spans="1:17">
      <c r="A58" s="127" t="s">
        <v>18</v>
      </c>
      <c r="B58" s="8"/>
      <c r="C58" s="8"/>
      <c r="D58" s="8"/>
      <c r="E58" s="8"/>
      <c r="F58" s="128"/>
      <c r="G58" s="8"/>
      <c r="H58" s="8"/>
      <c r="I58" s="8"/>
      <c r="J58" s="8"/>
      <c r="K58" s="8"/>
      <c r="L58" s="8"/>
      <c r="M58" s="8"/>
      <c r="N58" s="8"/>
      <c r="O58" s="8"/>
      <c r="P58" s="13">
        <f>P56</f>
        <v>664.68000000000006</v>
      </c>
      <c r="Q58" s="8"/>
    </row>
    <row r="59" spans="1:17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73"/>
      <c r="Q59" s="8"/>
    </row>
    <row r="60" spans="1:17" ht="21">
      <c r="A60" s="129" t="s">
        <v>19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73"/>
      <c r="Q60" s="8"/>
    </row>
    <row r="61" spans="1:17">
      <c r="A61" s="8"/>
      <c r="B61" s="8"/>
      <c r="C61" s="8"/>
      <c r="D61" s="8"/>
      <c r="E61" s="8"/>
      <c r="F61" s="8"/>
      <c r="G61" s="108" t="s">
        <v>16</v>
      </c>
      <c r="H61" s="8"/>
      <c r="I61" s="8"/>
      <c r="J61" s="8"/>
      <c r="K61" s="8"/>
      <c r="L61" s="8"/>
      <c r="M61" s="8"/>
      <c r="N61" s="8"/>
      <c r="O61" s="8"/>
      <c r="P61" s="13" t="s">
        <v>17</v>
      </c>
      <c r="Q61" s="8"/>
    </row>
    <row r="62" spans="1:17">
      <c r="A62" s="103" t="s">
        <v>74</v>
      </c>
      <c r="B62" s="8"/>
      <c r="C62" s="8"/>
      <c r="D62" s="8"/>
      <c r="E62" s="8"/>
      <c r="F62" s="130">
        <f>D19</f>
        <v>1367</v>
      </c>
      <c r="G62" s="131">
        <v>0.05</v>
      </c>
      <c r="H62" s="8"/>
      <c r="I62" s="8"/>
      <c r="J62" s="8"/>
      <c r="K62" s="8"/>
      <c r="L62" s="8"/>
      <c r="M62" s="8"/>
      <c r="N62" s="8"/>
      <c r="O62" s="8"/>
      <c r="P62" s="73">
        <f>F62*G62</f>
        <v>68.350000000000009</v>
      </c>
      <c r="Q62" s="8"/>
    </row>
    <row r="63" spans="1:17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73"/>
      <c r="Q63" s="8"/>
    </row>
    <row r="64" spans="1:17">
      <c r="A64" s="127" t="s">
        <v>20</v>
      </c>
      <c r="B64" s="8"/>
      <c r="C64" s="8"/>
      <c r="D64" s="8"/>
      <c r="E64" s="8"/>
      <c r="F64" s="128"/>
      <c r="G64" s="8"/>
      <c r="H64" s="8"/>
      <c r="I64" s="8"/>
      <c r="J64" s="8"/>
      <c r="K64" s="8"/>
      <c r="L64" s="8"/>
      <c r="M64" s="8"/>
      <c r="N64" s="8"/>
      <c r="O64" s="8"/>
      <c r="P64" s="13">
        <f>P62</f>
        <v>68.350000000000009</v>
      </c>
      <c r="Q64" s="8"/>
    </row>
    <row r="65" spans="1:17" ht="19.5" customHeight="1">
      <c r="A65" s="127"/>
      <c r="B65" s="8"/>
      <c r="C65" s="8"/>
      <c r="D65" s="8"/>
      <c r="E65" s="8"/>
      <c r="F65" s="128"/>
      <c r="G65" s="8"/>
      <c r="H65" s="8"/>
      <c r="I65" s="8"/>
      <c r="J65" s="8"/>
      <c r="K65" s="8"/>
      <c r="L65" s="8"/>
      <c r="M65" s="8"/>
      <c r="N65" s="8"/>
      <c r="O65" s="8"/>
      <c r="P65" s="13"/>
      <c r="Q65" s="8"/>
    </row>
    <row r="66" spans="1:17" ht="21.75" customHeight="1">
      <c r="A66" s="95" t="s">
        <v>64</v>
      </c>
      <c r="B66" s="74"/>
      <c r="C66" s="74"/>
      <c r="D66" s="74"/>
      <c r="E66" s="74"/>
      <c r="F66" s="8"/>
      <c r="G66" s="8"/>
      <c r="H66" s="8"/>
      <c r="I66" s="8"/>
      <c r="J66" s="8"/>
      <c r="K66" s="8"/>
      <c r="L66" s="8"/>
      <c r="M66" s="8"/>
      <c r="N66" s="8"/>
      <c r="O66" s="8"/>
      <c r="P66" s="73"/>
      <c r="Q66" s="8"/>
    </row>
    <row r="67" spans="1:17" ht="14.25" customHeight="1">
      <c r="A67" s="74"/>
      <c r="B67" s="74"/>
      <c r="C67" s="74"/>
      <c r="D67" s="74"/>
      <c r="E67" s="74"/>
      <c r="F67" s="8"/>
      <c r="G67" s="8"/>
      <c r="H67" s="8"/>
      <c r="I67" s="8"/>
      <c r="J67" s="8"/>
      <c r="K67" s="8"/>
      <c r="L67" s="8"/>
      <c r="M67" s="8"/>
      <c r="N67" s="8"/>
      <c r="O67" s="8"/>
      <c r="P67" s="73"/>
      <c r="Q67" s="8"/>
    </row>
    <row r="68" spans="1:17">
      <c r="A68" s="132" t="s">
        <v>21</v>
      </c>
      <c r="B68" s="8"/>
      <c r="C68" s="8"/>
      <c r="D68" s="133">
        <f>D21</f>
        <v>628206.36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73"/>
      <c r="Q68" s="8"/>
    </row>
    <row r="69" spans="1:1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73"/>
      <c r="Q69" s="8"/>
    </row>
    <row r="70" spans="1:17">
      <c r="A70" s="8"/>
      <c r="B70" s="8"/>
      <c r="C70" s="155" t="s">
        <v>0</v>
      </c>
      <c r="D70" s="155"/>
      <c r="E70" s="155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>
      <c r="A71" s="8"/>
      <c r="B71" s="8"/>
      <c r="C71" s="105" t="s">
        <v>3</v>
      </c>
      <c r="D71" s="105"/>
      <c r="E71" s="105" t="s">
        <v>4</v>
      </c>
      <c r="F71" s="105" t="s">
        <v>5</v>
      </c>
      <c r="G71" s="105"/>
      <c r="H71" s="106" t="s">
        <v>6</v>
      </c>
      <c r="I71" s="134" t="s">
        <v>1</v>
      </c>
      <c r="J71" s="135"/>
      <c r="K71" s="105" t="s">
        <v>7</v>
      </c>
      <c r="L71" s="136" t="s">
        <v>2</v>
      </c>
      <c r="M71" s="8"/>
      <c r="N71" s="108" t="s">
        <v>10</v>
      </c>
      <c r="O71" s="8"/>
      <c r="P71" s="8"/>
      <c r="Q71" s="8"/>
    </row>
    <row r="72" spans="1:17">
      <c r="A72" s="8"/>
      <c r="B72" s="8"/>
      <c r="C72" s="102">
        <v>0</v>
      </c>
      <c r="D72" s="102"/>
      <c r="E72" s="102">
        <v>81131.38</v>
      </c>
      <c r="F72" s="102">
        <v>81131.38</v>
      </c>
      <c r="G72" s="102"/>
      <c r="H72" s="137">
        <v>1.9E-3</v>
      </c>
      <c r="I72" s="73">
        <f>F72*H72</f>
        <v>154.14962200000002</v>
      </c>
      <c r="J72" s="137"/>
      <c r="K72" s="137">
        <v>9.4000000000000004E-3</v>
      </c>
      <c r="L72" s="73">
        <f>E72*K72</f>
        <v>762.63497200000006</v>
      </c>
      <c r="M72" s="8"/>
      <c r="N72" s="8"/>
      <c r="O72" s="102"/>
      <c r="P72" s="8"/>
      <c r="Q72" s="8"/>
    </row>
    <row r="73" spans="1:17">
      <c r="A73" s="8"/>
      <c r="B73" s="8"/>
      <c r="C73" s="102">
        <f>+E72+0.01</f>
        <v>81131.39</v>
      </c>
      <c r="D73" s="102"/>
      <c r="E73" s="135" t="s">
        <v>8</v>
      </c>
      <c r="F73" s="102">
        <f>D68-C73</f>
        <v>547074.97</v>
      </c>
      <c r="G73" s="102"/>
      <c r="H73" s="137">
        <v>5.9999999999999995E-4</v>
      </c>
      <c r="I73" s="73">
        <f>F73*H73</f>
        <v>328.24498199999994</v>
      </c>
      <c r="J73" s="137"/>
      <c r="K73" s="137">
        <v>4.5999999999999999E-3</v>
      </c>
      <c r="L73" s="73">
        <f>D68*K73</f>
        <v>2889.7492560000001</v>
      </c>
      <c r="M73" s="8"/>
      <c r="N73" s="8"/>
      <c r="O73" s="102"/>
      <c r="P73" s="8"/>
      <c r="Q73" s="8"/>
    </row>
    <row r="74" spans="1:17">
      <c r="A74" s="8"/>
      <c r="B74" s="8"/>
      <c r="C74" s="8"/>
      <c r="D74" s="8"/>
      <c r="E74" s="8"/>
      <c r="F74" s="8"/>
      <c r="G74" s="8"/>
      <c r="H74" s="138" t="s">
        <v>22</v>
      </c>
      <c r="I74" s="139">
        <f>SUM(I72:I73)</f>
        <v>482.39460399999996</v>
      </c>
      <c r="J74" s="140"/>
      <c r="K74" s="103"/>
      <c r="L74" s="141">
        <f>SUM(L72:L73)</f>
        <v>3652.3842279999999</v>
      </c>
      <c r="M74" s="140"/>
      <c r="N74" s="13">
        <f>(I74+L74)/2</f>
        <v>2067.389416</v>
      </c>
      <c r="O74" s="13"/>
      <c r="P74" s="73"/>
      <c r="Q74" s="8"/>
    </row>
    <row r="75" spans="1:17" ht="21">
      <c r="A75" s="75" t="s">
        <v>23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14">
        <f>N74</f>
        <v>2067.389416</v>
      </c>
      <c r="Q75" s="8"/>
    </row>
    <row r="76" spans="1:1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73"/>
      <c r="Q76" s="8"/>
    </row>
    <row r="77" spans="1:17" ht="21">
      <c r="A77" s="75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142">
        <f>P51+P58+P64+P75</f>
        <v>35304.518865999999</v>
      </c>
      <c r="Q77" s="8"/>
    </row>
  </sheetData>
  <mergeCells count="8">
    <mergeCell ref="E39:F39"/>
    <mergeCell ref="H39:I39"/>
    <mergeCell ref="L39:M39"/>
    <mergeCell ref="C70:E70"/>
    <mergeCell ref="A1:O1"/>
    <mergeCell ref="E26:F26"/>
    <mergeCell ref="H26:I26"/>
    <mergeCell ref="L26:M26"/>
  </mergeCells>
  <dataValidations disablePrompts="1" count="2">
    <dataValidation type="decimal" operator="greaterThan" allowBlank="1" showInputMessage="1" showErrorMessage="1" prompt="totale COMPONENTI POSITIVI" sqref="F38">
      <formula1>0</formula1>
    </dataValidation>
    <dataValidation type="decimal" operator="greaterThan" allowBlank="1" showInputMessage="1" showErrorMessage="1" prompt="totale ATTIVITA'" sqref="F25">
      <formula1>0</formula1>
    </dataValidation>
  </dataValidations>
  <pageMargins left="1.18" right="0.70866141732283472" top="0.87" bottom="0.61" header="0.31496062992125984" footer="0.31496062992125984"/>
  <pageSetup paperSize="8" scale="59" fitToWidth="0" orientation="landscape" r:id="rId1"/>
  <headerFooter>
    <oddHeader xml:space="preserve">&amp;C&amp;"-,Grassetto"&amp;16CALCOLO COMPENSI AZIENDA ............... SRL </oddHeader>
  </headerFooter>
  <ignoredErrors>
    <ignoredError sqref="F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view="pageLayout" topLeftCell="A13" zoomScale="70" zoomScalePageLayoutView="70" workbookViewId="0">
      <selection sqref="A1:P49"/>
    </sheetView>
  </sheetViews>
  <sheetFormatPr defaultRowHeight="25.5" customHeight="1"/>
  <cols>
    <col min="1" max="1" width="12.33203125" customWidth="1"/>
    <col min="2" max="2" width="13.33203125" customWidth="1"/>
    <col min="3" max="3" width="16.21875" customWidth="1"/>
    <col min="4" max="4" width="14.88671875" customWidth="1"/>
    <col min="5" max="5" width="16.21875" customWidth="1"/>
    <col min="6" max="6" width="14.33203125" customWidth="1"/>
    <col min="7" max="7" width="15.5546875" customWidth="1"/>
    <col min="8" max="8" width="14.109375" customWidth="1"/>
    <col min="9" max="9" width="18.33203125" customWidth="1"/>
    <col min="10" max="10" width="12" customWidth="1"/>
    <col min="11" max="11" width="11" customWidth="1"/>
    <col min="12" max="12" width="14.5546875" customWidth="1"/>
    <col min="13" max="13" width="10.88671875" customWidth="1"/>
    <col min="14" max="14" width="14.21875" customWidth="1"/>
    <col min="15" max="15" width="14" customWidth="1"/>
    <col min="16" max="16" width="32.109375" style="5" customWidth="1"/>
  </cols>
  <sheetData>
    <row r="1" spans="1:16" ht="23.4">
      <c r="A1" s="156" t="s">
        <v>79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73"/>
    </row>
    <row r="2" spans="1:16" ht="31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3"/>
    </row>
    <row r="3" spans="1:16" ht="31.2">
      <c r="A3" s="75" t="s">
        <v>29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3"/>
    </row>
    <row r="4" spans="1:16" ht="31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3"/>
    </row>
    <row r="5" spans="1:16" ht="31.2">
      <c r="A5" s="76" t="s">
        <v>38</v>
      </c>
      <c r="B5" s="74"/>
      <c r="C5" s="74"/>
      <c r="D5" s="87">
        <v>150000</v>
      </c>
      <c r="E5" s="78" t="s">
        <v>62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3"/>
    </row>
    <row r="6" spans="1:16" ht="31.2">
      <c r="A6" s="143" t="s">
        <v>47</v>
      </c>
      <c r="B6" s="74"/>
      <c r="C6" s="74"/>
      <c r="D6" s="144">
        <v>0</v>
      </c>
      <c r="E6" s="78" t="s">
        <v>62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3"/>
    </row>
    <row r="7" spans="1:16" ht="14.4">
      <c r="A7" s="132" t="s">
        <v>39</v>
      </c>
      <c r="B7" s="8"/>
      <c r="C7" s="8"/>
      <c r="D7" s="54">
        <f>SUM(D5:D6)</f>
        <v>150000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31.2">
      <c r="A8" s="74"/>
      <c r="B8" s="74"/>
      <c r="C8" s="74"/>
      <c r="D8" s="8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3"/>
    </row>
    <row r="9" spans="1:16" ht="14.4">
      <c r="A9" s="103" t="s">
        <v>25</v>
      </c>
      <c r="B9" s="8"/>
      <c r="C9" s="100"/>
      <c r="D9" s="8"/>
      <c r="E9" s="103" t="s">
        <v>24</v>
      </c>
      <c r="F9" s="1">
        <f>D7</f>
        <v>150000</v>
      </c>
      <c r="G9" s="8"/>
      <c r="H9" s="101"/>
      <c r="I9" s="102"/>
      <c r="J9" s="102"/>
      <c r="K9" s="8"/>
      <c r="L9" s="8"/>
      <c r="M9" s="8"/>
      <c r="N9" s="8"/>
      <c r="O9" s="8"/>
      <c r="P9" s="73"/>
    </row>
    <row r="10" spans="1:16" ht="14.4">
      <c r="A10" s="8"/>
      <c r="B10" s="8"/>
      <c r="C10" s="8"/>
      <c r="D10" s="105" t="s">
        <v>3</v>
      </c>
      <c r="E10" s="8"/>
      <c r="F10" s="105" t="s">
        <v>4</v>
      </c>
      <c r="G10" s="105" t="s">
        <v>5</v>
      </c>
      <c r="H10" s="105"/>
      <c r="I10" s="106" t="s">
        <v>6</v>
      </c>
      <c r="J10" s="106"/>
      <c r="K10" s="107" t="s">
        <v>1</v>
      </c>
      <c r="L10" s="105"/>
      <c r="M10" s="105" t="s">
        <v>7</v>
      </c>
      <c r="N10" s="108" t="s">
        <v>2</v>
      </c>
      <c r="O10" s="8"/>
      <c r="P10" s="109" t="s">
        <v>10</v>
      </c>
    </row>
    <row r="11" spans="1:16" ht="14.4">
      <c r="A11" s="8"/>
      <c r="B11" s="8"/>
      <c r="C11" s="8"/>
      <c r="D11" s="3">
        <v>0</v>
      </c>
      <c r="E11" s="8"/>
      <c r="F11" s="3">
        <v>16227.08</v>
      </c>
      <c r="G11" s="102">
        <f t="shared" ref="G11:G18" si="0">+IF($F$9&gt;F11,F11-D11,IF(D11&gt;$F$9,"",$F$9-D11))</f>
        <v>16227.08</v>
      </c>
      <c r="H11" s="102"/>
      <c r="I11" s="10">
        <v>0.06</v>
      </c>
      <c r="J11" s="110"/>
      <c r="K11" s="111">
        <f>+IF($G11="","",$G11*I11)</f>
        <v>973.62479999999994</v>
      </c>
      <c r="L11" s="112"/>
      <c r="M11" s="10">
        <v>7.0000000000000007E-2</v>
      </c>
      <c r="N11" s="102">
        <f>+IF($G11="","",$G11*M11)</f>
        <v>1135.8956000000001</v>
      </c>
      <c r="O11" s="8"/>
      <c r="P11" s="73"/>
    </row>
    <row r="12" spans="1:16" ht="14.4">
      <c r="A12" s="8"/>
      <c r="B12" s="8"/>
      <c r="C12" s="8"/>
      <c r="D12" s="3">
        <v>16227.09</v>
      </c>
      <c r="E12" s="8"/>
      <c r="F12" s="3">
        <v>24340.62</v>
      </c>
      <c r="G12" s="102">
        <f t="shared" si="0"/>
        <v>8113.5299999999988</v>
      </c>
      <c r="H12" s="102"/>
      <c r="I12" s="10">
        <v>0.05</v>
      </c>
      <c r="J12" s="110"/>
      <c r="K12" s="111">
        <f t="shared" ref="K12:K18" si="1">+IF($G12="","",$G12*I12)</f>
        <v>405.67649999999998</v>
      </c>
      <c r="L12" s="112"/>
      <c r="M12" s="10">
        <v>0.06</v>
      </c>
      <c r="N12" s="102">
        <f t="shared" ref="N12:N18" si="2">+IF($G12="","",$G12*M12)</f>
        <v>486.81179999999989</v>
      </c>
      <c r="O12" s="8"/>
      <c r="P12" s="73"/>
    </row>
    <row r="13" spans="1:16" ht="14.4">
      <c r="A13" s="8"/>
      <c r="B13" s="8"/>
      <c r="C13" s="8"/>
      <c r="D13" s="3">
        <v>24340.63</v>
      </c>
      <c r="E13" s="8"/>
      <c r="F13" s="3">
        <v>40567.68</v>
      </c>
      <c r="G13" s="102">
        <f t="shared" si="0"/>
        <v>16227.05</v>
      </c>
      <c r="H13" s="102"/>
      <c r="I13" s="10">
        <v>4.2500000000000003E-2</v>
      </c>
      <c r="J13" s="110"/>
      <c r="K13" s="111">
        <f t="shared" si="1"/>
        <v>689.64962500000001</v>
      </c>
      <c r="L13" s="112"/>
      <c r="M13" s="10">
        <v>4.7500000000000001E-2</v>
      </c>
      <c r="N13" s="102">
        <f t="shared" si="2"/>
        <v>770.78487499999994</v>
      </c>
      <c r="O13" s="8"/>
      <c r="P13" s="73"/>
    </row>
    <row r="14" spans="1:16" ht="14.4">
      <c r="A14" s="8"/>
      <c r="B14" s="8"/>
      <c r="C14" s="8"/>
      <c r="D14" s="3">
        <v>40567.69</v>
      </c>
      <c r="E14" s="8"/>
      <c r="F14" s="3">
        <v>81135.38</v>
      </c>
      <c r="G14" s="102">
        <f t="shared" si="0"/>
        <v>40567.69</v>
      </c>
      <c r="H14" s="102"/>
      <c r="I14" s="10">
        <v>3.5000000000000003E-2</v>
      </c>
      <c r="J14" s="110"/>
      <c r="K14" s="111">
        <f t="shared" si="1"/>
        <v>1419.8691500000002</v>
      </c>
      <c r="L14" s="112"/>
      <c r="M14" s="10">
        <v>0.04</v>
      </c>
      <c r="N14" s="102">
        <f t="shared" si="2"/>
        <v>1622.7076000000002</v>
      </c>
      <c r="O14" s="8"/>
      <c r="P14" s="73"/>
    </row>
    <row r="15" spans="1:16" ht="14.4">
      <c r="A15" s="8"/>
      <c r="B15" s="8"/>
      <c r="C15" s="8"/>
      <c r="D15" s="3">
        <v>81135.39</v>
      </c>
      <c r="E15" s="8"/>
      <c r="F15" s="3">
        <v>405676.89</v>
      </c>
      <c r="G15" s="102">
        <f t="shared" si="0"/>
        <v>68864.61</v>
      </c>
      <c r="H15" s="102"/>
      <c r="I15" s="10">
        <v>2.75E-2</v>
      </c>
      <c r="J15" s="110"/>
      <c r="K15" s="111">
        <f t="shared" si="1"/>
        <v>1893.776775</v>
      </c>
      <c r="L15" s="112"/>
      <c r="M15" s="10">
        <v>3.2500000000000001E-2</v>
      </c>
      <c r="N15" s="102">
        <f t="shared" si="2"/>
        <v>2238.0998250000002</v>
      </c>
      <c r="O15" s="8"/>
      <c r="P15" s="73"/>
    </row>
    <row r="16" spans="1:16" ht="14.4">
      <c r="A16" s="8"/>
      <c r="B16" s="8"/>
      <c r="C16" s="8"/>
      <c r="D16" s="3">
        <v>405676.9</v>
      </c>
      <c r="E16" s="8"/>
      <c r="F16" s="3">
        <v>811353.79</v>
      </c>
      <c r="G16" s="102" t="str">
        <f t="shared" si="0"/>
        <v/>
      </c>
      <c r="H16" s="102"/>
      <c r="I16" s="10">
        <v>0.02</v>
      </c>
      <c r="J16" s="110"/>
      <c r="K16" s="111" t="str">
        <f t="shared" si="1"/>
        <v/>
      </c>
      <c r="L16" s="112"/>
      <c r="M16" s="10">
        <v>2.5000000000000001E-2</v>
      </c>
      <c r="N16" s="102" t="str">
        <f t="shared" si="2"/>
        <v/>
      </c>
      <c r="O16" s="8"/>
      <c r="P16" s="73"/>
    </row>
    <row r="17" spans="1:16" ht="14.4">
      <c r="A17" s="8"/>
      <c r="B17" s="8"/>
      <c r="C17" s="8"/>
      <c r="D17" s="3">
        <v>811353.8</v>
      </c>
      <c r="E17" s="8"/>
      <c r="F17" s="3">
        <v>2434061.37</v>
      </c>
      <c r="G17" s="102" t="str">
        <f t="shared" si="0"/>
        <v/>
      </c>
      <c r="H17" s="102"/>
      <c r="I17" s="10">
        <v>4.4999999999999997E-3</v>
      </c>
      <c r="J17" s="110"/>
      <c r="K17" s="111" t="str">
        <f t="shared" si="1"/>
        <v/>
      </c>
      <c r="L17" s="112"/>
      <c r="M17" s="10">
        <v>8.9999999999999993E-3</v>
      </c>
      <c r="N17" s="102" t="str">
        <f t="shared" si="2"/>
        <v/>
      </c>
      <c r="O17" s="8"/>
      <c r="P17" s="73"/>
    </row>
    <row r="18" spans="1:16" ht="14.4">
      <c r="A18" s="8"/>
      <c r="B18" s="8"/>
      <c r="C18" s="8"/>
      <c r="D18" s="3">
        <v>2434061.38</v>
      </c>
      <c r="E18" s="8"/>
      <c r="F18" s="4" t="s">
        <v>8</v>
      </c>
      <c r="G18" s="102" t="str">
        <f t="shared" si="0"/>
        <v/>
      </c>
      <c r="H18" s="102"/>
      <c r="I18" s="10">
        <v>2.2000000000000001E-3</v>
      </c>
      <c r="J18" s="110"/>
      <c r="K18" s="111" t="str">
        <f t="shared" si="1"/>
        <v/>
      </c>
      <c r="L18" s="112"/>
      <c r="M18" s="10">
        <v>4.4999999999999997E-3</v>
      </c>
      <c r="N18" s="102" t="str">
        <f t="shared" si="2"/>
        <v/>
      </c>
      <c r="O18" s="8"/>
      <c r="P18" s="73"/>
    </row>
    <row r="19" spans="1:16" ht="18">
      <c r="A19" s="145" t="s">
        <v>40</v>
      </c>
      <c r="B19" s="102"/>
      <c r="C19" s="102"/>
      <c r="D19" s="8"/>
      <c r="E19" s="8"/>
      <c r="F19" s="8"/>
      <c r="G19" s="8"/>
      <c r="H19" s="8"/>
      <c r="I19" s="138"/>
      <c r="J19" s="108"/>
      <c r="K19" s="140">
        <f>SUM(K11:K18)</f>
        <v>5382.5968500000008</v>
      </c>
      <c r="L19" s="103"/>
      <c r="M19" s="103"/>
      <c r="N19" s="140">
        <f>SUM(N11:N18)</f>
        <v>6254.2997000000005</v>
      </c>
      <c r="O19" s="103"/>
      <c r="P19" s="13">
        <f>(K19+N19)/2</f>
        <v>5818.4482750000006</v>
      </c>
    </row>
    <row r="20" spans="1:16" ht="14.4">
      <c r="A20" s="8"/>
      <c r="B20" s="102"/>
      <c r="C20" s="102"/>
      <c r="D20" s="8"/>
      <c r="E20" s="8"/>
      <c r="F20" s="8"/>
      <c r="G20" s="8"/>
      <c r="H20" s="8"/>
      <c r="I20" s="138"/>
      <c r="J20" s="108"/>
      <c r="K20" s="140"/>
      <c r="L20" s="103"/>
      <c r="M20" s="103"/>
      <c r="N20" s="140"/>
      <c r="O20" s="103"/>
      <c r="P20" s="13"/>
    </row>
    <row r="21" spans="1:16" ht="31.2">
      <c r="A21" s="75" t="s">
        <v>30</v>
      </c>
      <c r="B21" s="74"/>
      <c r="C21" s="74"/>
      <c r="D21" s="74"/>
      <c r="E21" s="74"/>
      <c r="F21" s="74"/>
      <c r="G21" s="8"/>
      <c r="H21" s="8"/>
      <c r="I21" s="138"/>
      <c r="J21" s="108"/>
      <c r="K21" s="140"/>
      <c r="L21" s="103"/>
      <c r="M21" s="103"/>
      <c r="N21" s="140"/>
      <c r="O21" s="103"/>
      <c r="P21" s="13"/>
    </row>
    <row r="22" spans="1:16" ht="31.2">
      <c r="A22" s="74"/>
      <c r="B22" s="74"/>
      <c r="C22" s="74"/>
      <c r="D22" s="74"/>
      <c r="E22" s="74"/>
      <c r="F22" s="74"/>
      <c r="G22" s="8"/>
      <c r="H22" s="8"/>
      <c r="I22" s="138"/>
      <c r="J22" s="108"/>
      <c r="K22" s="140"/>
      <c r="L22" s="103"/>
      <c r="M22" s="103"/>
      <c r="N22" s="140"/>
      <c r="O22" s="103"/>
      <c r="P22" s="13"/>
    </row>
    <row r="23" spans="1:16" ht="31.2">
      <c r="A23" s="76" t="s">
        <v>41</v>
      </c>
      <c r="B23" s="74"/>
      <c r="C23" s="74"/>
      <c r="D23" s="144">
        <v>0</v>
      </c>
      <c r="E23" s="78" t="s">
        <v>62</v>
      </c>
      <c r="F23" s="74"/>
      <c r="G23" s="8"/>
      <c r="H23" s="8"/>
      <c r="I23" s="138"/>
      <c r="J23" s="108"/>
      <c r="K23" s="140"/>
      <c r="L23" s="103"/>
      <c r="M23" s="103"/>
      <c r="N23" s="140"/>
      <c r="O23" s="103"/>
      <c r="P23" s="13"/>
    </row>
    <row r="24" spans="1:16" ht="31.2">
      <c r="A24" s="143" t="s">
        <v>42</v>
      </c>
      <c r="B24" s="74"/>
      <c r="C24" s="74"/>
      <c r="D24" s="144">
        <v>0</v>
      </c>
      <c r="E24" s="78" t="s">
        <v>62</v>
      </c>
      <c r="F24" s="74"/>
      <c r="G24" s="8"/>
      <c r="H24" s="8"/>
      <c r="I24" s="138"/>
      <c r="J24" s="108"/>
      <c r="K24" s="140"/>
      <c r="L24" s="103"/>
      <c r="M24" s="103"/>
      <c r="N24" s="140"/>
      <c r="O24" s="103"/>
      <c r="P24" s="13"/>
    </row>
    <row r="25" spans="1:16" ht="14.4">
      <c r="A25" s="132" t="s">
        <v>31</v>
      </c>
      <c r="B25" s="8"/>
      <c r="C25" s="8"/>
      <c r="D25" s="54">
        <f>SUM(D23:D24)</f>
        <v>0</v>
      </c>
      <c r="E25" s="8"/>
      <c r="F25" s="8"/>
      <c r="G25" s="8"/>
      <c r="H25" s="8"/>
      <c r="I25" s="138"/>
      <c r="J25" s="108"/>
      <c r="K25" s="140"/>
      <c r="L25" s="103"/>
      <c r="M25" s="103"/>
      <c r="N25" s="140"/>
      <c r="O25" s="103"/>
      <c r="P25" s="13"/>
    </row>
    <row r="26" spans="1:16" ht="31.2">
      <c r="A26" s="74"/>
      <c r="B26" s="74"/>
      <c r="C26" s="74"/>
      <c r="D26" s="85"/>
      <c r="E26" s="74"/>
      <c r="F26" s="74"/>
      <c r="G26" s="8"/>
      <c r="H26" s="8"/>
      <c r="I26" s="138"/>
      <c r="J26" s="108"/>
      <c r="K26" s="140"/>
      <c r="L26" s="103"/>
      <c r="M26" s="103"/>
      <c r="N26" s="140"/>
      <c r="O26" s="103"/>
      <c r="P26" s="13"/>
    </row>
    <row r="27" spans="1:16" ht="14.4">
      <c r="A27" s="100" t="s">
        <v>26</v>
      </c>
      <c r="B27" s="8"/>
      <c r="C27" s="100"/>
      <c r="D27" s="8"/>
      <c r="E27" s="103" t="s">
        <v>24</v>
      </c>
      <c r="F27" s="1">
        <f>D25</f>
        <v>0</v>
      </c>
      <c r="G27" s="8"/>
      <c r="H27" s="8"/>
      <c r="I27" s="8"/>
      <c r="J27" s="8"/>
      <c r="K27" s="8"/>
      <c r="L27" s="8"/>
      <c r="M27" s="8"/>
      <c r="N27" s="8"/>
      <c r="O27" s="8"/>
      <c r="P27" s="73"/>
    </row>
    <row r="28" spans="1:16" ht="14.4">
      <c r="A28" s="8"/>
      <c r="B28" s="8"/>
      <c r="C28" s="8"/>
      <c r="D28" s="8"/>
      <c r="E28" s="8"/>
      <c r="F28" s="8"/>
      <c r="G28" s="8"/>
      <c r="H28" s="157" t="s">
        <v>1</v>
      </c>
      <c r="I28" s="157"/>
      <c r="J28" s="104"/>
      <c r="K28" s="103"/>
      <c r="L28" s="158" t="s">
        <v>2</v>
      </c>
      <c r="M28" s="158"/>
      <c r="N28" s="103"/>
      <c r="O28" s="103"/>
      <c r="P28" s="73"/>
    </row>
    <row r="29" spans="1:16" ht="14.4">
      <c r="A29" s="8"/>
      <c r="B29" s="8"/>
      <c r="C29" s="8"/>
      <c r="D29" s="105" t="s">
        <v>3</v>
      </c>
      <c r="E29" s="8"/>
      <c r="F29" s="105" t="s">
        <v>4</v>
      </c>
      <c r="G29" s="105" t="s">
        <v>5</v>
      </c>
      <c r="H29" s="105"/>
      <c r="I29" s="118" t="s">
        <v>6</v>
      </c>
      <c r="J29" s="118"/>
      <c r="K29" s="146" t="s">
        <v>1</v>
      </c>
      <c r="L29" s="120"/>
      <c r="M29" s="120" t="s">
        <v>7</v>
      </c>
      <c r="N29" s="108" t="s">
        <v>2</v>
      </c>
      <c r="O29" s="8"/>
      <c r="P29" s="109" t="s">
        <v>10</v>
      </c>
    </row>
    <row r="30" spans="1:16" ht="14.4">
      <c r="A30" s="8"/>
      <c r="B30" s="8"/>
      <c r="C30" s="8"/>
      <c r="D30" s="3">
        <v>0</v>
      </c>
      <c r="E30" s="112"/>
      <c r="F30" s="3">
        <v>16227.08</v>
      </c>
      <c r="G30" s="111">
        <f>+IF($F$27&gt;F30,F30-D30,IF(D30&gt;$F$27,"",$F$27-D30))</f>
        <v>0</v>
      </c>
      <c r="H30" s="111"/>
      <c r="I30" s="11">
        <v>3.5999999999999997E-2</v>
      </c>
      <c r="J30" s="121"/>
      <c r="K30" s="119">
        <f>+IF($G30="","",$G30*I30)</f>
        <v>0</v>
      </c>
      <c r="L30" s="120"/>
      <c r="M30" s="11">
        <v>4.2000000000000003E-2</v>
      </c>
      <c r="N30" s="111">
        <f>+IF($G30="","",$G30*M30)</f>
        <v>0</v>
      </c>
      <c r="O30" s="112"/>
      <c r="P30" s="147"/>
    </row>
    <row r="31" spans="1:16" ht="14.4">
      <c r="A31" s="8"/>
      <c r="B31" s="8"/>
      <c r="C31" s="8"/>
      <c r="D31" s="3">
        <v>16227.09</v>
      </c>
      <c r="E31" s="112"/>
      <c r="F31" s="3">
        <v>24340.62</v>
      </c>
      <c r="G31" s="111" t="str">
        <f t="shared" ref="G31:G37" si="3">+IF($F$27&gt;F31,F31-D31,IF(D31&gt;$F$27,"",$F$27-D31))</f>
        <v/>
      </c>
      <c r="H31" s="111"/>
      <c r="I31" s="11">
        <v>0.03</v>
      </c>
      <c r="J31" s="121"/>
      <c r="K31" s="119" t="str">
        <f t="shared" ref="K31:K37" si="4">+IF($G31="","",$G31*I31)</f>
        <v/>
      </c>
      <c r="L31" s="120"/>
      <c r="M31" s="11">
        <v>3.5999999999999997E-2</v>
      </c>
      <c r="N31" s="111" t="str">
        <f t="shared" ref="N31:N37" si="5">+IF($G31="","",$G31*M31)</f>
        <v/>
      </c>
      <c r="O31" s="112"/>
      <c r="P31" s="147"/>
    </row>
    <row r="32" spans="1:16" ht="14.4">
      <c r="A32" s="8"/>
      <c r="B32" s="8"/>
      <c r="C32" s="8"/>
      <c r="D32" s="3">
        <v>24340.63</v>
      </c>
      <c r="E32" s="112"/>
      <c r="F32" s="3">
        <v>40567.68</v>
      </c>
      <c r="G32" s="111" t="str">
        <f t="shared" si="3"/>
        <v/>
      </c>
      <c r="H32" s="111"/>
      <c r="I32" s="11">
        <v>2.5000000000000001E-2</v>
      </c>
      <c r="J32" s="121"/>
      <c r="K32" s="119" t="str">
        <f t="shared" si="4"/>
        <v/>
      </c>
      <c r="L32" s="120"/>
      <c r="M32" s="11">
        <v>2.8000000000000001E-2</v>
      </c>
      <c r="N32" s="111" t="str">
        <f t="shared" si="5"/>
        <v/>
      </c>
      <c r="O32" s="112"/>
      <c r="P32" s="147"/>
    </row>
    <row r="33" spans="1:16" ht="14.4">
      <c r="A33" s="8"/>
      <c r="B33" s="8"/>
      <c r="C33" s="8"/>
      <c r="D33" s="3">
        <v>40567.69</v>
      </c>
      <c r="E33" s="112"/>
      <c r="F33" s="3">
        <v>81135.38</v>
      </c>
      <c r="G33" s="111" t="str">
        <f t="shared" si="3"/>
        <v/>
      </c>
      <c r="H33" s="111"/>
      <c r="I33" s="11">
        <v>2.1000000000000001E-2</v>
      </c>
      <c r="J33" s="121"/>
      <c r="K33" s="119" t="str">
        <f t="shared" si="4"/>
        <v/>
      </c>
      <c r="L33" s="120"/>
      <c r="M33" s="11">
        <v>2.4E-2</v>
      </c>
      <c r="N33" s="111" t="str">
        <f t="shared" si="5"/>
        <v/>
      </c>
      <c r="O33" s="112"/>
      <c r="P33" s="147"/>
    </row>
    <row r="34" spans="1:16" ht="14.4">
      <c r="A34" s="8"/>
      <c r="B34" s="8"/>
      <c r="C34" s="8"/>
      <c r="D34" s="3">
        <v>81135.39</v>
      </c>
      <c r="E34" s="112"/>
      <c r="F34" s="3">
        <v>405676.89</v>
      </c>
      <c r="G34" s="111" t="str">
        <f t="shared" si="3"/>
        <v/>
      </c>
      <c r="H34" s="111"/>
      <c r="I34" s="11">
        <v>1.6500000000000001E-2</v>
      </c>
      <c r="J34" s="121"/>
      <c r="K34" s="119" t="str">
        <f t="shared" si="4"/>
        <v/>
      </c>
      <c r="L34" s="120"/>
      <c r="M34" s="11">
        <v>0.02</v>
      </c>
      <c r="N34" s="111" t="str">
        <f t="shared" si="5"/>
        <v/>
      </c>
      <c r="O34" s="112"/>
      <c r="P34" s="147"/>
    </row>
    <row r="35" spans="1:16" ht="14.4">
      <c r="A35" s="8"/>
      <c r="B35" s="8"/>
      <c r="C35" s="8"/>
      <c r="D35" s="3">
        <v>405676.9</v>
      </c>
      <c r="E35" s="112"/>
      <c r="F35" s="3">
        <v>811353.79</v>
      </c>
      <c r="G35" s="111" t="str">
        <f t="shared" si="3"/>
        <v/>
      </c>
      <c r="H35" s="111"/>
      <c r="I35" s="11">
        <v>1.2E-2</v>
      </c>
      <c r="J35" s="121"/>
      <c r="K35" s="119" t="str">
        <f t="shared" si="4"/>
        <v/>
      </c>
      <c r="L35" s="120"/>
      <c r="M35" s="11">
        <v>1.4999999999999999E-2</v>
      </c>
      <c r="N35" s="111" t="str">
        <f t="shared" si="5"/>
        <v/>
      </c>
      <c r="O35" s="112"/>
      <c r="P35" s="147"/>
    </row>
    <row r="36" spans="1:16" ht="14.4">
      <c r="A36" s="8"/>
      <c r="B36" s="8"/>
      <c r="C36" s="8"/>
      <c r="D36" s="3">
        <v>811353.8</v>
      </c>
      <c r="E36" s="112"/>
      <c r="F36" s="3">
        <v>2434061.37</v>
      </c>
      <c r="G36" s="111" t="str">
        <f t="shared" si="3"/>
        <v/>
      </c>
      <c r="H36" s="111"/>
      <c r="I36" s="11">
        <v>2.7000000000000001E-3</v>
      </c>
      <c r="J36" s="121"/>
      <c r="K36" s="119" t="str">
        <f t="shared" si="4"/>
        <v/>
      </c>
      <c r="L36" s="120"/>
      <c r="M36" s="11">
        <v>5.4000000000000003E-3</v>
      </c>
      <c r="N36" s="111" t="str">
        <f t="shared" si="5"/>
        <v/>
      </c>
      <c r="O36" s="112"/>
      <c r="P36" s="147"/>
    </row>
    <row r="37" spans="1:16" ht="14.4">
      <c r="A37" s="8"/>
      <c r="B37" s="8"/>
      <c r="C37" s="8"/>
      <c r="D37" s="3">
        <v>2434061.38</v>
      </c>
      <c r="E37" s="112"/>
      <c r="F37" s="4" t="s">
        <v>8</v>
      </c>
      <c r="G37" s="111" t="str">
        <f t="shared" si="3"/>
        <v/>
      </c>
      <c r="H37" s="111"/>
      <c r="I37" s="11">
        <v>1.2999999999999999E-3</v>
      </c>
      <c r="J37" s="121"/>
      <c r="K37" s="119" t="str">
        <f t="shared" si="4"/>
        <v/>
      </c>
      <c r="L37" s="120"/>
      <c r="M37" s="11">
        <v>2.7000000000000001E-3</v>
      </c>
      <c r="N37" s="111" t="str">
        <f t="shared" si="5"/>
        <v/>
      </c>
      <c r="O37" s="112"/>
      <c r="P37" s="147"/>
    </row>
    <row r="38" spans="1:16" ht="18">
      <c r="A38" s="145" t="s">
        <v>43</v>
      </c>
      <c r="B38" s="8"/>
      <c r="C38" s="8"/>
      <c r="D38" s="8"/>
      <c r="E38" s="102"/>
      <c r="F38" s="102"/>
      <c r="G38" s="102"/>
      <c r="H38" s="102"/>
      <c r="I38" s="138"/>
      <c r="J38" s="138"/>
      <c r="K38" s="140">
        <f>SUM(K30:K37)</f>
        <v>0</v>
      </c>
      <c r="L38" s="103"/>
      <c r="M38" s="148"/>
      <c r="N38" s="140">
        <f>SUM(N30:N37)</f>
        <v>0</v>
      </c>
      <c r="O38" s="103"/>
      <c r="P38" s="13">
        <f>(K38+N38)/2</f>
        <v>0</v>
      </c>
    </row>
    <row r="39" spans="1:16" ht="14.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73"/>
    </row>
    <row r="40" spans="1:16" s="2" customFormat="1" ht="31.2">
      <c r="A40" s="95" t="s">
        <v>75</v>
      </c>
      <c r="B40" s="74"/>
      <c r="C40" s="74"/>
      <c r="D40" s="74"/>
      <c r="E40" s="74"/>
      <c r="F40" s="8"/>
      <c r="G40" s="8"/>
      <c r="H40" s="8"/>
      <c r="I40" s="8"/>
      <c r="J40" s="8"/>
      <c r="K40" s="8"/>
      <c r="L40" s="8"/>
      <c r="M40" s="8"/>
      <c r="N40" s="8"/>
      <c r="O40" s="8"/>
      <c r="P40" s="73"/>
    </row>
    <row r="41" spans="1:16" ht="25.5" customHeight="1">
      <c r="A41" s="74"/>
      <c r="B41" s="74"/>
      <c r="C41" s="74"/>
      <c r="D41" s="74"/>
      <c r="E41" s="74"/>
      <c r="F41" s="8"/>
      <c r="G41" s="8"/>
      <c r="H41" s="8"/>
      <c r="I41" s="8"/>
      <c r="J41" s="8"/>
      <c r="K41" s="8"/>
      <c r="L41" s="8"/>
      <c r="M41" s="8"/>
      <c r="N41" s="8"/>
      <c r="O41" s="8"/>
      <c r="P41" s="73"/>
    </row>
    <row r="42" spans="1:16" ht="25.5" customHeight="1">
      <c r="A42" s="132" t="s">
        <v>21</v>
      </c>
      <c r="B42" s="8"/>
      <c r="C42" s="8"/>
      <c r="D42" s="133">
        <v>45720.54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73"/>
    </row>
    <row r="43" spans="1:16" ht="25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73"/>
    </row>
    <row r="44" spans="1:16" ht="25.5" customHeight="1">
      <c r="A44" s="8"/>
      <c r="B44" s="8"/>
      <c r="C44" s="155" t="s">
        <v>0</v>
      </c>
      <c r="D44" s="155"/>
      <c r="E44" s="155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ht="25.5" customHeight="1">
      <c r="A45" s="8"/>
      <c r="B45" s="8"/>
      <c r="C45" s="105" t="s">
        <v>3</v>
      </c>
      <c r="D45" s="105"/>
      <c r="E45" s="105" t="s">
        <v>4</v>
      </c>
      <c r="F45" s="105" t="s">
        <v>5</v>
      </c>
      <c r="G45" s="105"/>
      <c r="H45" s="106" t="s">
        <v>6</v>
      </c>
      <c r="I45" s="134" t="s">
        <v>1</v>
      </c>
      <c r="J45" s="135"/>
      <c r="K45" s="105" t="s">
        <v>7</v>
      </c>
      <c r="L45" s="136" t="s">
        <v>2</v>
      </c>
      <c r="M45" s="8"/>
      <c r="N45" s="108" t="s">
        <v>10</v>
      </c>
      <c r="O45" s="8"/>
      <c r="P45" s="8"/>
    </row>
    <row r="46" spans="1:16" ht="25.5" customHeight="1">
      <c r="A46" s="8"/>
      <c r="B46" s="8"/>
      <c r="C46" s="102">
        <v>0</v>
      </c>
      <c r="D46" s="102"/>
      <c r="E46" s="102">
        <v>81131.38</v>
      </c>
      <c r="F46" s="102">
        <v>81131.38</v>
      </c>
      <c r="G46" s="102"/>
      <c r="H46" s="137">
        <v>1.9E-3</v>
      </c>
      <c r="I46" s="73">
        <f>F46*H46</f>
        <v>154.14962200000002</v>
      </c>
      <c r="J46" s="137"/>
      <c r="K46" s="137">
        <v>9.4000000000000004E-3</v>
      </c>
      <c r="L46" s="73">
        <f>E46*K46</f>
        <v>762.63497200000006</v>
      </c>
      <c r="M46" s="8"/>
      <c r="N46" s="8"/>
      <c r="O46" s="102"/>
      <c r="P46" s="8"/>
    </row>
    <row r="47" spans="1:16" ht="25.5" customHeight="1">
      <c r="A47" s="8"/>
      <c r="B47" s="8"/>
      <c r="C47" s="102">
        <f>+E46+0.01</f>
        <v>81131.39</v>
      </c>
      <c r="D47" s="102"/>
      <c r="E47" s="135" t="s">
        <v>8</v>
      </c>
      <c r="F47" s="102">
        <f>D42-C47</f>
        <v>-35410.85</v>
      </c>
      <c r="G47" s="102"/>
      <c r="H47" s="137">
        <v>5.9999999999999995E-4</v>
      </c>
      <c r="I47" s="73">
        <f>F47*H47</f>
        <v>-21.246509999999997</v>
      </c>
      <c r="J47" s="137"/>
      <c r="K47" s="137">
        <v>4.5999999999999999E-3</v>
      </c>
      <c r="L47" s="73">
        <f>D42*K47</f>
        <v>210.31448399999999</v>
      </c>
      <c r="M47" s="8"/>
      <c r="N47" s="8"/>
      <c r="O47" s="102"/>
      <c r="P47" s="8"/>
    </row>
    <row r="48" spans="1:16" ht="25.5" customHeight="1">
      <c r="A48" s="8"/>
      <c r="B48" s="8"/>
      <c r="C48" s="8"/>
      <c r="D48" s="8"/>
      <c r="E48" s="8"/>
      <c r="F48" s="8"/>
      <c r="G48" s="8"/>
      <c r="H48" s="138" t="s">
        <v>22</v>
      </c>
      <c r="I48" s="139">
        <f>SUM(I46:I47)</f>
        <v>132.90311200000002</v>
      </c>
      <c r="J48" s="140"/>
      <c r="K48" s="103"/>
      <c r="L48" s="141">
        <f>SUM(L46:L47)</f>
        <v>972.94945600000005</v>
      </c>
      <c r="M48" s="140"/>
      <c r="N48" s="13">
        <f>(I48+L48)/2</f>
        <v>552.92628400000001</v>
      </c>
      <c r="O48" s="13"/>
      <c r="P48" s="73"/>
    </row>
    <row r="49" spans="1:16" ht="25.5" customHeight="1">
      <c r="A49" s="75" t="s">
        <v>23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14">
        <f>N48</f>
        <v>552.92628400000001</v>
      </c>
    </row>
  </sheetData>
  <mergeCells count="4">
    <mergeCell ref="C44:E44"/>
    <mergeCell ref="A1:O1"/>
    <mergeCell ref="H28:I28"/>
    <mergeCell ref="L28:M28"/>
  </mergeCells>
  <dataValidations disablePrompts="1" count="2">
    <dataValidation type="decimal" operator="greaterThan" allowBlank="1" showInputMessage="1" showErrorMessage="1" prompt="totale ATTIVITA'" sqref="F9">
      <formula1>0</formula1>
    </dataValidation>
    <dataValidation type="decimal" operator="greaterThan" allowBlank="1" showInputMessage="1" showErrorMessage="1" prompt="totale COMPONENTI POSITIVI" sqref="F27">
      <formula1>0</formula1>
    </dataValidation>
  </dataValidations>
  <pageMargins left="1.24" right="0.70866141732283472" top="1.04" bottom="0.74803149606299213" header="0.31496062992125984" footer="0.31496062992125984"/>
  <pageSetup paperSize="8" scale="69" orientation="landscape" verticalDpi="0" r:id="rId1"/>
  <headerFooter>
    <oddHeader>&amp;C&amp;"-,Grassetto"&amp;16&amp;UCALCOLO GESTIONE BENE IMMOBILE MAGGIORE TIZIANA (TERZA INTERESSATA)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view="pageLayout" zoomScaleNormal="90" workbookViewId="0">
      <selection activeCell="K8" sqref="K8"/>
    </sheetView>
  </sheetViews>
  <sheetFormatPr defaultRowHeight="25.5" customHeight="1"/>
  <cols>
    <col min="3" max="3" width="11" customWidth="1"/>
    <col min="4" max="4" width="14.88671875" customWidth="1"/>
    <col min="5" max="5" width="12.109375" customWidth="1"/>
    <col min="6" max="6" width="14.33203125" customWidth="1"/>
    <col min="7" max="7" width="13" customWidth="1"/>
    <col min="8" max="8" width="10.33203125" customWidth="1"/>
    <col min="9" max="9" width="12.109375" customWidth="1"/>
    <col min="11" max="11" width="11" customWidth="1"/>
    <col min="12" max="12" width="9.6640625" customWidth="1"/>
    <col min="13" max="13" width="10.88671875" customWidth="1"/>
    <col min="16" max="16" width="16.109375" style="5" customWidth="1"/>
  </cols>
  <sheetData>
    <row r="1" spans="1:16" ht="23.4">
      <c r="A1" s="156" t="s">
        <v>61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73"/>
    </row>
    <row r="2" spans="1:16" ht="31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3"/>
    </row>
    <row r="3" spans="1:16" ht="31.2">
      <c r="A3" s="75" t="s">
        <v>29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3"/>
    </row>
    <row r="4" spans="1:16" ht="31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3"/>
    </row>
    <row r="5" spans="1:16" ht="31.2">
      <c r="A5" s="76" t="s">
        <v>38</v>
      </c>
      <c r="B5" s="74"/>
      <c r="C5" s="74"/>
      <c r="D5" s="144">
        <v>0</v>
      </c>
      <c r="E5" s="78" t="s">
        <v>62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3"/>
    </row>
    <row r="6" spans="1:16" ht="31.2">
      <c r="A6" s="143" t="s">
        <v>47</v>
      </c>
      <c r="B6" s="74"/>
      <c r="C6" s="74"/>
      <c r="D6" s="144">
        <v>0</v>
      </c>
      <c r="E6" s="78" t="s">
        <v>62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3"/>
    </row>
    <row r="7" spans="1:16" ht="14.4">
      <c r="A7" s="132" t="s">
        <v>39</v>
      </c>
      <c r="B7" s="8"/>
      <c r="C7" s="8"/>
      <c r="D7" s="54">
        <f>SUM(D5:D6)</f>
        <v>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31.2">
      <c r="A8" s="74"/>
      <c r="B8" s="74"/>
      <c r="C8" s="74"/>
      <c r="D8" s="8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3"/>
    </row>
    <row r="9" spans="1:16" ht="14.4">
      <c r="A9" s="103" t="s">
        <v>25</v>
      </c>
      <c r="B9" s="8"/>
      <c r="C9" s="100"/>
      <c r="D9" s="8"/>
      <c r="E9" s="103" t="s">
        <v>24</v>
      </c>
      <c r="F9" s="1">
        <f>D7</f>
        <v>0</v>
      </c>
      <c r="G9" s="8"/>
      <c r="H9" s="101"/>
      <c r="I9" s="102"/>
      <c r="J9" s="102"/>
      <c r="K9" s="8"/>
      <c r="L9" s="8"/>
      <c r="M9" s="8"/>
      <c r="N9" s="8"/>
      <c r="O9" s="8"/>
      <c r="P9" s="73"/>
    </row>
    <row r="10" spans="1:16" ht="14.4">
      <c r="A10" s="8"/>
      <c r="B10" s="8"/>
      <c r="C10" s="8"/>
      <c r="D10" s="105" t="s">
        <v>3</v>
      </c>
      <c r="E10" s="8"/>
      <c r="F10" s="105" t="s">
        <v>4</v>
      </c>
      <c r="G10" s="105" t="s">
        <v>5</v>
      </c>
      <c r="H10" s="105"/>
      <c r="I10" s="106" t="s">
        <v>6</v>
      </c>
      <c r="J10" s="106"/>
      <c r="K10" s="107" t="s">
        <v>1</v>
      </c>
      <c r="L10" s="105"/>
      <c r="M10" s="105" t="s">
        <v>7</v>
      </c>
      <c r="N10" s="108" t="s">
        <v>2</v>
      </c>
      <c r="O10" s="8"/>
      <c r="P10" s="109" t="s">
        <v>10</v>
      </c>
    </row>
    <row r="11" spans="1:16" ht="14.4">
      <c r="A11" s="8"/>
      <c r="B11" s="8"/>
      <c r="C11" s="8"/>
      <c r="D11" s="3">
        <v>0</v>
      </c>
      <c r="E11" s="8"/>
      <c r="F11" s="3">
        <v>16227.08</v>
      </c>
      <c r="G11" s="102">
        <f t="shared" ref="G11:G18" si="0">+IF($F$9&gt;F11,F11-D11,IF(D11&gt;$F$9,"",$F$9-D11))</f>
        <v>0</v>
      </c>
      <c r="H11" s="102"/>
      <c r="I11" s="10">
        <v>0.06</v>
      </c>
      <c r="J11" s="110"/>
      <c r="K11" s="111">
        <f>+IF($G11="","",$G11*I11)</f>
        <v>0</v>
      </c>
      <c r="L11" s="112"/>
      <c r="M11" s="10">
        <v>7.0000000000000007E-2</v>
      </c>
      <c r="N11" s="102">
        <f>+IF($G11="","",$G11*M11)</f>
        <v>0</v>
      </c>
      <c r="O11" s="8"/>
      <c r="P11" s="73"/>
    </row>
    <row r="12" spans="1:16" ht="14.4">
      <c r="A12" s="8"/>
      <c r="B12" s="8"/>
      <c r="C12" s="8"/>
      <c r="D12" s="3">
        <v>16227.09</v>
      </c>
      <c r="E12" s="8"/>
      <c r="F12" s="3">
        <v>24340.62</v>
      </c>
      <c r="G12" s="102" t="str">
        <f t="shared" si="0"/>
        <v/>
      </c>
      <c r="H12" s="102"/>
      <c r="I12" s="10">
        <v>0.05</v>
      </c>
      <c r="J12" s="110"/>
      <c r="K12" s="111" t="str">
        <f t="shared" ref="K12:K18" si="1">+IF($G12="","",$G12*I12)</f>
        <v/>
      </c>
      <c r="L12" s="112"/>
      <c r="M12" s="10">
        <v>0.06</v>
      </c>
      <c r="N12" s="102" t="str">
        <f t="shared" ref="N12:N18" si="2">+IF($G12="","",$G12*M12)</f>
        <v/>
      </c>
      <c r="O12" s="8"/>
      <c r="P12" s="73"/>
    </row>
    <row r="13" spans="1:16" ht="14.4">
      <c r="A13" s="8"/>
      <c r="B13" s="8"/>
      <c r="C13" s="8"/>
      <c r="D13" s="3">
        <v>24340.63</v>
      </c>
      <c r="E13" s="8"/>
      <c r="F13" s="3">
        <v>40567.68</v>
      </c>
      <c r="G13" s="102" t="str">
        <f t="shared" si="0"/>
        <v/>
      </c>
      <c r="H13" s="102"/>
      <c r="I13" s="10">
        <v>4.2500000000000003E-2</v>
      </c>
      <c r="J13" s="110"/>
      <c r="K13" s="111" t="str">
        <f t="shared" si="1"/>
        <v/>
      </c>
      <c r="L13" s="112"/>
      <c r="M13" s="10">
        <v>4.7500000000000001E-2</v>
      </c>
      <c r="N13" s="102" t="str">
        <f t="shared" si="2"/>
        <v/>
      </c>
      <c r="O13" s="8"/>
      <c r="P13" s="73"/>
    </row>
    <row r="14" spans="1:16" ht="14.4">
      <c r="A14" s="8"/>
      <c r="B14" s="8"/>
      <c r="C14" s="8"/>
      <c r="D14" s="3">
        <v>40567.69</v>
      </c>
      <c r="E14" s="8"/>
      <c r="F14" s="3">
        <v>81135.38</v>
      </c>
      <c r="G14" s="102" t="str">
        <f t="shared" si="0"/>
        <v/>
      </c>
      <c r="H14" s="102"/>
      <c r="I14" s="10">
        <v>3.5000000000000003E-2</v>
      </c>
      <c r="J14" s="110"/>
      <c r="K14" s="111" t="str">
        <f t="shared" si="1"/>
        <v/>
      </c>
      <c r="L14" s="112"/>
      <c r="M14" s="10">
        <v>0.04</v>
      </c>
      <c r="N14" s="102" t="str">
        <f t="shared" si="2"/>
        <v/>
      </c>
      <c r="O14" s="8"/>
      <c r="P14" s="73"/>
    </row>
    <row r="15" spans="1:16" ht="14.4">
      <c r="A15" s="8"/>
      <c r="B15" s="8"/>
      <c r="C15" s="8"/>
      <c r="D15" s="3">
        <v>81135.39</v>
      </c>
      <c r="E15" s="8"/>
      <c r="F15" s="3">
        <v>405676.89</v>
      </c>
      <c r="G15" s="102" t="str">
        <f t="shared" si="0"/>
        <v/>
      </c>
      <c r="H15" s="102"/>
      <c r="I15" s="10">
        <v>2.75E-2</v>
      </c>
      <c r="J15" s="110"/>
      <c r="K15" s="111" t="str">
        <f t="shared" si="1"/>
        <v/>
      </c>
      <c r="L15" s="112"/>
      <c r="M15" s="10">
        <v>3.2500000000000001E-2</v>
      </c>
      <c r="N15" s="102" t="str">
        <f t="shared" si="2"/>
        <v/>
      </c>
      <c r="O15" s="8"/>
      <c r="P15" s="73"/>
    </row>
    <row r="16" spans="1:16" ht="14.4">
      <c r="A16" s="8"/>
      <c r="B16" s="8"/>
      <c r="C16" s="8"/>
      <c r="D16" s="3">
        <v>405676.9</v>
      </c>
      <c r="E16" s="8"/>
      <c r="F16" s="3">
        <v>811353.79</v>
      </c>
      <c r="G16" s="102" t="str">
        <f t="shared" si="0"/>
        <v/>
      </c>
      <c r="H16" s="102"/>
      <c r="I16" s="10">
        <v>0.02</v>
      </c>
      <c r="J16" s="110"/>
      <c r="K16" s="111" t="str">
        <f t="shared" si="1"/>
        <v/>
      </c>
      <c r="L16" s="112"/>
      <c r="M16" s="10">
        <v>2.5000000000000001E-2</v>
      </c>
      <c r="N16" s="102" t="str">
        <f t="shared" si="2"/>
        <v/>
      </c>
      <c r="O16" s="8"/>
      <c r="P16" s="73"/>
    </row>
    <row r="17" spans="1:16" ht="14.4">
      <c r="A17" s="8"/>
      <c r="B17" s="8"/>
      <c r="C17" s="8"/>
      <c r="D17" s="3">
        <v>811353.8</v>
      </c>
      <c r="E17" s="8"/>
      <c r="F17" s="3">
        <v>2434061.37</v>
      </c>
      <c r="G17" s="102" t="str">
        <f t="shared" si="0"/>
        <v/>
      </c>
      <c r="H17" s="102"/>
      <c r="I17" s="10">
        <v>4.4999999999999997E-3</v>
      </c>
      <c r="J17" s="110"/>
      <c r="K17" s="111" t="str">
        <f t="shared" si="1"/>
        <v/>
      </c>
      <c r="L17" s="112"/>
      <c r="M17" s="10">
        <v>8.9999999999999993E-3</v>
      </c>
      <c r="N17" s="102" t="str">
        <f t="shared" si="2"/>
        <v/>
      </c>
      <c r="O17" s="8"/>
      <c r="P17" s="73"/>
    </row>
    <row r="18" spans="1:16" ht="14.4">
      <c r="A18" s="8"/>
      <c r="B18" s="8"/>
      <c r="C18" s="8"/>
      <c r="D18" s="3">
        <v>2434061.38</v>
      </c>
      <c r="E18" s="8"/>
      <c r="F18" s="4" t="s">
        <v>8</v>
      </c>
      <c r="G18" s="102" t="str">
        <f t="shared" si="0"/>
        <v/>
      </c>
      <c r="H18" s="102"/>
      <c r="I18" s="10">
        <v>2.2000000000000001E-3</v>
      </c>
      <c r="J18" s="110"/>
      <c r="K18" s="111" t="str">
        <f t="shared" si="1"/>
        <v/>
      </c>
      <c r="L18" s="112"/>
      <c r="M18" s="10">
        <v>4.4999999999999997E-3</v>
      </c>
      <c r="N18" s="102" t="str">
        <f t="shared" si="2"/>
        <v/>
      </c>
      <c r="O18" s="8"/>
      <c r="P18" s="73"/>
    </row>
    <row r="19" spans="1:16" ht="18">
      <c r="A19" s="145" t="s">
        <v>40</v>
      </c>
      <c r="B19" s="102"/>
      <c r="C19" s="102"/>
      <c r="D19" s="8"/>
      <c r="E19" s="8"/>
      <c r="F19" s="8"/>
      <c r="G19" s="8"/>
      <c r="H19" s="8"/>
      <c r="I19" s="138"/>
      <c r="J19" s="108"/>
      <c r="K19" s="140">
        <f>SUM(K11:K18)</f>
        <v>0</v>
      </c>
      <c r="L19" s="103"/>
      <c r="M19" s="103"/>
      <c r="N19" s="140">
        <f>SUM(N11:N18)</f>
        <v>0</v>
      </c>
      <c r="O19" s="103"/>
      <c r="P19" s="13">
        <f>(K19+N19)/2</f>
        <v>0</v>
      </c>
    </row>
    <row r="20" spans="1:16" ht="14.4">
      <c r="A20" s="8"/>
      <c r="B20" s="102"/>
      <c r="C20" s="102"/>
      <c r="D20" s="8"/>
      <c r="E20" s="8"/>
      <c r="F20" s="8"/>
      <c r="G20" s="8"/>
      <c r="H20" s="8"/>
      <c r="I20" s="138"/>
      <c r="J20" s="108"/>
      <c r="K20" s="140"/>
      <c r="L20" s="103"/>
      <c r="M20" s="103"/>
      <c r="N20" s="140"/>
      <c r="O20" s="103"/>
      <c r="P20" s="13"/>
    </row>
    <row r="21" spans="1:16" ht="31.2">
      <c r="A21" s="75" t="s">
        <v>82</v>
      </c>
      <c r="B21" s="74"/>
      <c r="C21" s="74"/>
      <c r="D21" s="74"/>
      <c r="E21" s="74"/>
      <c r="F21" s="74"/>
      <c r="G21" s="8"/>
      <c r="H21" s="8"/>
      <c r="I21" s="138"/>
      <c r="J21" s="108"/>
      <c r="K21" s="140"/>
      <c r="L21" s="103"/>
      <c r="M21" s="103"/>
      <c r="N21" s="140"/>
      <c r="O21" s="103"/>
      <c r="P21" s="13"/>
    </row>
    <row r="22" spans="1:16" ht="31.2">
      <c r="A22" s="74"/>
      <c r="B22" s="74"/>
      <c r="C22" s="74"/>
      <c r="D22" s="74"/>
      <c r="E22" s="74"/>
      <c r="F22" s="74"/>
      <c r="G22" s="8"/>
      <c r="H22" s="8"/>
      <c r="I22" s="138"/>
      <c r="J22" s="108"/>
      <c r="K22" s="140"/>
      <c r="L22" s="103"/>
      <c r="M22" s="103"/>
      <c r="N22" s="140"/>
      <c r="O22" s="103"/>
      <c r="P22" s="13"/>
    </row>
    <row r="23" spans="1:16" ht="31.2">
      <c r="A23" s="76" t="s">
        <v>41</v>
      </c>
      <c r="B23" s="74"/>
      <c r="C23" s="74"/>
      <c r="D23" s="144">
        <v>0</v>
      </c>
      <c r="E23" s="78" t="s">
        <v>62</v>
      </c>
      <c r="F23" s="74"/>
      <c r="G23" s="8"/>
      <c r="H23" s="8"/>
      <c r="I23" s="138"/>
      <c r="J23" s="108"/>
      <c r="K23" s="140"/>
      <c r="L23" s="103"/>
      <c r="M23" s="103"/>
      <c r="N23" s="140"/>
      <c r="O23" s="103"/>
      <c r="P23" s="13"/>
    </row>
    <row r="24" spans="1:16" ht="31.2">
      <c r="A24" s="143" t="s">
        <v>42</v>
      </c>
      <c r="B24" s="74"/>
      <c r="C24" s="74"/>
      <c r="D24" s="144">
        <v>900</v>
      </c>
      <c r="E24" s="78" t="s">
        <v>62</v>
      </c>
      <c r="F24" s="74"/>
      <c r="G24" s="8"/>
      <c r="H24" s="8"/>
      <c r="I24" s="138"/>
      <c r="J24" s="108"/>
      <c r="K24" s="140"/>
      <c r="L24" s="103"/>
      <c r="M24" s="103"/>
      <c r="N24" s="140"/>
      <c r="O24" s="103"/>
      <c r="P24" s="13"/>
    </row>
    <row r="25" spans="1:16" ht="14.4">
      <c r="A25" s="132" t="s">
        <v>31</v>
      </c>
      <c r="B25" s="8"/>
      <c r="C25" s="8"/>
      <c r="D25" s="54">
        <v>1100</v>
      </c>
      <c r="E25" s="8"/>
      <c r="F25" s="8"/>
      <c r="G25" s="8"/>
      <c r="H25" s="8"/>
      <c r="I25" s="138"/>
      <c r="J25" s="108"/>
      <c r="K25" s="140"/>
      <c r="L25" s="103"/>
      <c r="M25" s="103"/>
      <c r="N25" s="140"/>
      <c r="O25" s="103"/>
      <c r="P25" s="13"/>
    </row>
    <row r="26" spans="1:16" ht="31.2">
      <c r="A26" s="74"/>
      <c r="B26" s="74"/>
      <c r="C26" s="74"/>
      <c r="D26" s="85"/>
      <c r="E26" s="74"/>
      <c r="F26" s="74"/>
      <c r="G26" s="8"/>
      <c r="H26" s="8"/>
      <c r="I26" s="138"/>
      <c r="J26" s="108"/>
      <c r="K26" s="140"/>
      <c r="L26" s="103"/>
      <c r="M26" s="103"/>
      <c r="N26" s="140"/>
      <c r="O26" s="103"/>
      <c r="P26" s="13"/>
    </row>
    <row r="27" spans="1:16" ht="14.4">
      <c r="A27" s="100" t="s">
        <v>26</v>
      </c>
      <c r="B27" s="8"/>
      <c r="C27" s="100"/>
      <c r="D27" s="8"/>
      <c r="E27" s="103" t="s">
        <v>24</v>
      </c>
      <c r="F27" s="1">
        <f>D25</f>
        <v>1100</v>
      </c>
      <c r="G27" s="8"/>
      <c r="H27" s="8"/>
      <c r="I27" s="8"/>
      <c r="J27" s="8"/>
      <c r="K27" s="8"/>
      <c r="L27" s="8"/>
      <c r="M27" s="8"/>
      <c r="N27" s="8"/>
      <c r="O27" s="8"/>
      <c r="P27" s="73"/>
    </row>
    <row r="28" spans="1:16" ht="14.4">
      <c r="A28" s="8"/>
      <c r="B28" s="8"/>
      <c r="C28" s="8"/>
      <c r="D28" s="8"/>
      <c r="E28" s="8"/>
      <c r="F28" s="8"/>
      <c r="G28" s="8"/>
      <c r="H28" s="157" t="s">
        <v>1</v>
      </c>
      <c r="I28" s="157"/>
      <c r="J28" s="104"/>
      <c r="K28" s="103"/>
      <c r="L28" s="158" t="s">
        <v>2</v>
      </c>
      <c r="M28" s="158"/>
      <c r="N28" s="103"/>
      <c r="O28" s="103"/>
      <c r="P28" s="73"/>
    </row>
    <row r="29" spans="1:16" ht="14.4">
      <c r="A29" s="8"/>
      <c r="B29" s="8"/>
      <c r="C29" s="8"/>
      <c r="D29" s="105" t="s">
        <v>3</v>
      </c>
      <c r="E29" s="8"/>
      <c r="F29" s="105" t="s">
        <v>4</v>
      </c>
      <c r="G29" s="105" t="s">
        <v>5</v>
      </c>
      <c r="H29" s="105"/>
      <c r="I29" s="118" t="s">
        <v>6</v>
      </c>
      <c r="J29" s="118"/>
      <c r="K29" s="146" t="s">
        <v>1</v>
      </c>
      <c r="L29" s="120"/>
      <c r="M29" s="120" t="s">
        <v>7</v>
      </c>
      <c r="N29" s="108" t="s">
        <v>2</v>
      </c>
      <c r="O29" s="8"/>
      <c r="P29" s="109" t="s">
        <v>10</v>
      </c>
    </row>
    <row r="30" spans="1:16" ht="14.4">
      <c r="A30" s="8"/>
      <c r="B30" s="8"/>
      <c r="C30" s="8"/>
      <c r="D30" s="3">
        <v>0</v>
      </c>
      <c r="E30" s="112"/>
      <c r="F30" s="3">
        <v>16227.08</v>
      </c>
      <c r="G30" s="111">
        <f>+IF($F$27&gt;F30,F30-D30,IF(D30&gt;$F$27,"",$F$27-D30))</f>
        <v>1100</v>
      </c>
      <c r="H30" s="111"/>
      <c r="I30" s="11">
        <v>3.5999999999999997E-2</v>
      </c>
      <c r="J30" s="121"/>
      <c r="K30" s="119">
        <f>+IF($G30="","",$G30*I30)</f>
        <v>39.599999999999994</v>
      </c>
      <c r="L30" s="120"/>
      <c r="M30" s="11">
        <v>4.2000000000000003E-2</v>
      </c>
      <c r="N30" s="111">
        <f>+IF($G30="","",$G30*M30)</f>
        <v>46.2</v>
      </c>
      <c r="O30" s="112"/>
      <c r="P30" s="147"/>
    </row>
    <row r="31" spans="1:16" ht="14.4">
      <c r="A31" s="8"/>
      <c r="B31" s="8"/>
      <c r="C31" s="8"/>
      <c r="D31" s="3">
        <v>16227.09</v>
      </c>
      <c r="E31" s="112"/>
      <c r="F31" s="3">
        <v>24340.62</v>
      </c>
      <c r="G31" s="111" t="str">
        <f t="shared" ref="G31:G37" si="3">+IF($F$27&gt;F31,F31-D31,IF(D31&gt;$F$27,"",$F$27-D31))</f>
        <v/>
      </c>
      <c r="H31" s="111"/>
      <c r="I31" s="11">
        <v>0.03</v>
      </c>
      <c r="J31" s="121"/>
      <c r="K31" s="119" t="str">
        <f t="shared" ref="K31:K37" si="4">+IF($G31="","",$G31*I31)</f>
        <v/>
      </c>
      <c r="L31" s="120"/>
      <c r="M31" s="11">
        <v>3.5999999999999997E-2</v>
      </c>
      <c r="N31" s="111" t="str">
        <f t="shared" ref="N31:N37" si="5">+IF($G31="","",$G31*M31)</f>
        <v/>
      </c>
      <c r="O31" s="112"/>
      <c r="P31" s="147"/>
    </row>
    <row r="32" spans="1:16" ht="14.4">
      <c r="A32" s="8"/>
      <c r="B32" s="8"/>
      <c r="C32" s="8"/>
      <c r="D32" s="3">
        <v>24340.63</v>
      </c>
      <c r="E32" s="112"/>
      <c r="F32" s="3">
        <v>40567.68</v>
      </c>
      <c r="G32" s="111" t="str">
        <f t="shared" si="3"/>
        <v/>
      </c>
      <c r="H32" s="111"/>
      <c r="I32" s="11">
        <v>2.5000000000000001E-2</v>
      </c>
      <c r="J32" s="121"/>
      <c r="K32" s="119" t="str">
        <f t="shared" si="4"/>
        <v/>
      </c>
      <c r="L32" s="120"/>
      <c r="M32" s="11">
        <v>2.8000000000000001E-2</v>
      </c>
      <c r="N32" s="111" t="str">
        <f t="shared" si="5"/>
        <v/>
      </c>
      <c r="O32" s="112"/>
      <c r="P32" s="147"/>
    </row>
    <row r="33" spans="1:16" ht="15.9" customHeight="1">
      <c r="A33" s="8"/>
      <c r="B33" s="8"/>
      <c r="C33" s="8"/>
      <c r="D33" s="3">
        <v>40567.69</v>
      </c>
      <c r="E33" s="112"/>
      <c r="F33" s="3">
        <v>81135.38</v>
      </c>
      <c r="G33" s="111" t="str">
        <f t="shared" si="3"/>
        <v/>
      </c>
      <c r="H33" s="111"/>
      <c r="I33" s="11">
        <v>2.1000000000000001E-2</v>
      </c>
      <c r="J33" s="121"/>
      <c r="K33" s="119" t="str">
        <f t="shared" si="4"/>
        <v/>
      </c>
      <c r="L33" s="120"/>
      <c r="M33" s="11">
        <v>2.4E-2</v>
      </c>
      <c r="N33" s="111" t="str">
        <f t="shared" si="5"/>
        <v/>
      </c>
      <c r="O33" s="112"/>
      <c r="P33" s="147"/>
    </row>
    <row r="34" spans="1:16" ht="15.9" customHeight="1">
      <c r="A34" s="8"/>
      <c r="B34" s="8"/>
      <c r="C34" s="8"/>
      <c r="D34" s="3">
        <v>81135.39</v>
      </c>
      <c r="E34" s="112"/>
      <c r="F34" s="3">
        <v>405676.89</v>
      </c>
      <c r="G34" s="111" t="str">
        <f t="shared" si="3"/>
        <v/>
      </c>
      <c r="H34" s="111"/>
      <c r="I34" s="11">
        <v>1.6500000000000001E-2</v>
      </c>
      <c r="J34" s="121"/>
      <c r="K34" s="119" t="str">
        <f t="shared" si="4"/>
        <v/>
      </c>
      <c r="L34" s="120"/>
      <c r="M34" s="11">
        <v>0.02</v>
      </c>
      <c r="N34" s="111" t="str">
        <f t="shared" si="5"/>
        <v/>
      </c>
      <c r="O34" s="112"/>
      <c r="P34" s="147"/>
    </row>
    <row r="35" spans="1:16" ht="15.9" customHeight="1">
      <c r="A35" s="8"/>
      <c r="B35" s="8"/>
      <c r="C35" s="8"/>
      <c r="D35" s="3">
        <v>405676.9</v>
      </c>
      <c r="E35" s="112"/>
      <c r="F35" s="3">
        <v>811353.79</v>
      </c>
      <c r="G35" s="111" t="str">
        <f t="shared" si="3"/>
        <v/>
      </c>
      <c r="H35" s="111"/>
      <c r="I35" s="11">
        <v>1.2E-2</v>
      </c>
      <c r="J35" s="121"/>
      <c r="K35" s="119" t="str">
        <f t="shared" si="4"/>
        <v/>
      </c>
      <c r="L35" s="120"/>
      <c r="M35" s="11">
        <v>1.4999999999999999E-2</v>
      </c>
      <c r="N35" s="111" t="str">
        <f t="shared" si="5"/>
        <v/>
      </c>
      <c r="O35" s="112"/>
      <c r="P35" s="147"/>
    </row>
    <row r="36" spans="1:16" ht="15.9" customHeight="1">
      <c r="A36" s="8"/>
      <c r="B36" s="8"/>
      <c r="C36" s="8"/>
      <c r="D36" s="3">
        <v>811353.8</v>
      </c>
      <c r="E36" s="112"/>
      <c r="F36" s="3">
        <v>2434061.37</v>
      </c>
      <c r="G36" s="111" t="str">
        <f t="shared" si="3"/>
        <v/>
      </c>
      <c r="H36" s="111"/>
      <c r="I36" s="11">
        <v>2.7000000000000001E-3</v>
      </c>
      <c r="J36" s="121"/>
      <c r="K36" s="119" t="str">
        <f t="shared" si="4"/>
        <v/>
      </c>
      <c r="L36" s="120"/>
      <c r="M36" s="11">
        <v>5.4000000000000003E-3</v>
      </c>
      <c r="N36" s="111" t="str">
        <f t="shared" si="5"/>
        <v/>
      </c>
      <c r="O36" s="112"/>
      <c r="P36" s="147"/>
    </row>
    <row r="37" spans="1:16" ht="15.9" customHeight="1">
      <c r="A37" s="8"/>
      <c r="B37" s="8"/>
      <c r="C37" s="8"/>
      <c r="D37" s="3">
        <v>2434061.38</v>
      </c>
      <c r="E37" s="112"/>
      <c r="F37" s="4" t="s">
        <v>8</v>
      </c>
      <c r="G37" s="111" t="str">
        <f t="shared" si="3"/>
        <v/>
      </c>
      <c r="H37" s="111"/>
      <c r="I37" s="11">
        <v>1.2999999999999999E-3</v>
      </c>
      <c r="J37" s="121"/>
      <c r="K37" s="119" t="str">
        <f t="shared" si="4"/>
        <v/>
      </c>
      <c r="L37" s="120"/>
      <c r="M37" s="11">
        <v>2.7000000000000001E-3</v>
      </c>
      <c r="N37" s="111" t="str">
        <f t="shared" si="5"/>
        <v/>
      </c>
      <c r="O37" s="112"/>
      <c r="P37" s="147"/>
    </row>
    <row r="38" spans="1:16" ht="21" customHeight="1">
      <c r="A38" s="145" t="s">
        <v>43</v>
      </c>
      <c r="B38" s="8"/>
      <c r="C38" s="8"/>
      <c r="D38" s="8"/>
      <c r="E38" s="102"/>
      <c r="F38" s="102"/>
      <c r="G38" s="102"/>
      <c r="H38" s="102"/>
      <c r="I38" s="138"/>
      <c r="J38" s="138"/>
      <c r="K38" s="140">
        <f>SUM(K30:K37)</f>
        <v>39.599999999999994</v>
      </c>
      <c r="L38" s="103"/>
      <c r="M38" s="148"/>
      <c r="N38" s="140">
        <f>SUM(N30:N37)</f>
        <v>46.2</v>
      </c>
      <c r="O38" s="103"/>
      <c r="P38" s="13">
        <f>(K38+N38)/2</f>
        <v>42.9</v>
      </c>
    </row>
    <row r="39" spans="1:16" ht="15.9" customHeight="1"/>
    <row r="40" spans="1:16" s="2" customFormat="1" ht="21">
      <c r="A40" s="15"/>
      <c r="P40" s="16"/>
    </row>
  </sheetData>
  <mergeCells count="3">
    <mergeCell ref="A1:O1"/>
    <mergeCell ref="H28:I28"/>
    <mergeCell ref="L28:M28"/>
  </mergeCells>
  <dataValidations disablePrompts="1" count="2">
    <dataValidation type="decimal" operator="greaterThan" allowBlank="1" showInputMessage="1" showErrorMessage="1" prompt="totale COMPONENTI POSITIVI" sqref="F27">
      <formula1>0</formula1>
    </dataValidation>
    <dataValidation type="decimal" operator="greaterThan" allowBlank="1" showInputMessage="1" showErrorMessage="1" prompt="totale ATTIVITA'" sqref="F9">
      <formula1>0</formula1>
    </dataValidation>
  </dataValidations>
  <pageMargins left="1.1299999999999999" right="0.70866141732283472" top="1.23" bottom="0.74803149606299213" header="0.31496062992125984" footer="0.31496062992125984"/>
  <pageSetup paperSize="8" scale="91" orientation="landscape" verticalDpi="0" copies="2" r:id="rId1"/>
  <headerFooter>
    <oddHeader>&amp;C&amp;"-,Grassetto"&amp;14&amp;UCALCOLO GESTIONE BENI MOBILI TERZI INTERESSATI : ------ ALTRI SOGGETTI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opLeftCell="A10" workbookViewId="0">
      <selection activeCell="F7" sqref="F7"/>
    </sheetView>
  </sheetViews>
  <sheetFormatPr defaultRowHeight="14.4"/>
  <cols>
    <col min="9" max="9" width="12.6640625" bestFit="1" customWidth="1"/>
    <col min="11" max="11" width="14.44140625" customWidth="1"/>
    <col min="13" max="13" width="28.109375" bestFit="1" customWidth="1"/>
    <col min="16" max="16" width="16.88671875" bestFit="1" customWidth="1"/>
  </cols>
  <sheetData>
    <row r="1" spans="1:16" ht="15.9" customHeight="1" thickBot="1">
      <c r="A1" s="67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19.5" customHeight="1" thickBot="1">
      <c r="A2" s="150" t="s">
        <v>80</v>
      </c>
      <c r="B2" s="151"/>
      <c r="C2" s="151"/>
      <c r="D2" s="15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19.5" customHeight="1">
      <c r="A3" s="25" t="s">
        <v>59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>
        <f>'alfa ---'!P51+'alfa ---'!P58+'alfa ---'!P64+'alfa ---'!P75</f>
        <v>35304.518865999999</v>
      </c>
    </row>
    <row r="4" spans="1:16" ht="19.5" customHeight="1" thickBot="1">
      <c r="A4" s="25" t="s">
        <v>77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>
        <f>'BENI IMMOBILI ROSSI'!P49+'BENI IMMOBILI ROSSI'!P19</f>
        <v>6371.3745590000008</v>
      </c>
    </row>
    <row r="5" spans="1:16" ht="19.5" customHeight="1" thickBot="1">
      <c r="A5" s="25" t="s">
        <v>60</v>
      </c>
      <c r="B5" s="26"/>
      <c r="C5" s="26"/>
      <c r="D5" s="26"/>
      <c r="E5" s="26"/>
      <c r="F5" s="149"/>
      <c r="G5" s="26"/>
      <c r="H5" s="26"/>
      <c r="I5" s="26"/>
      <c r="J5" s="26"/>
      <c r="K5" s="26"/>
      <c r="L5" s="26"/>
      <c r="M5" s="26"/>
      <c r="N5" s="26"/>
      <c r="O5" s="26"/>
      <c r="P5" s="27">
        <f>'Altri beni a terzi'!P38</f>
        <v>42.9</v>
      </c>
    </row>
    <row r="6" spans="1:16" ht="19.5" customHeight="1">
      <c r="A6" s="28" t="s">
        <v>34</v>
      </c>
      <c r="B6" s="12"/>
      <c r="C6" s="12"/>
      <c r="D6" s="12"/>
      <c r="E6" s="12"/>
      <c r="F6" s="7"/>
      <c r="G6" s="12"/>
      <c r="H6" s="12"/>
      <c r="I6" s="12"/>
      <c r="J6" s="12"/>
      <c r="K6" s="12"/>
      <c r="L6" s="12"/>
      <c r="M6" s="12"/>
      <c r="N6" s="12"/>
      <c r="O6" s="12"/>
      <c r="P6" s="29">
        <f>SUM(P3:P5)</f>
        <v>41718.793425000003</v>
      </c>
    </row>
    <row r="7" spans="1:16" ht="15.9" customHeight="1">
      <c r="A7" s="3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31"/>
    </row>
    <row r="8" spans="1:16" ht="22.5" customHeight="1">
      <c r="A8" s="68" t="s">
        <v>35</v>
      </c>
      <c r="B8" s="47"/>
      <c r="C8" s="47"/>
      <c r="D8" s="47"/>
      <c r="E8" s="47"/>
      <c r="F8" s="47"/>
      <c r="G8" s="48" t="s">
        <v>33</v>
      </c>
      <c r="H8" s="12"/>
      <c r="I8" s="64"/>
      <c r="J8" s="49">
        <v>0.3</v>
      </c>
      <c r="K8" s="66">
        <f>P6*J8</f>
        <v>12515.638027500001</v>
      </c>
      <c r="L8" s="47"/>
      <c r="M8" s="48" t="s">
        <v>56</v>
      </c>
      <c r="N8" s="47"/>
      <c r="O8" s="47"/>
      <c r="P8" s="69">
        <f>P6+(P6*J8)</f>
        <v>54234.431452500008</v>
      </c>
    </row>
    <row r="9" spans="1:16" ht="21" customHeight="1">
      <c r="A9" s="51"/>
      <c r="B9" s="52"/>
      <c r="C9" s="52"/>
      <c r="D9" s="52"/>
      <c r="E9" s="52"/>
      <c r="F9" s="52"/>
      <c r="G9" s="52"/>
      <c r="H9" s="52"/>
      <c r="I9" s="65"/>
      <c r="J9" s="52"/>
      <c r="K9" s="52"/>
      <c r="L9" s="52"/>
      <c r="M9" s="52"/>
      <c r="N9" s="52"/>
      <c r="O9" s="52"/>
      <c r="P9" s="53"/>
    </row>
    <row r="10" spans="1:16" ht="25.5" customHeight="1">
      <c r="A10" s="68" t="s">
        <v>65</v>
      </c>
      <c r="B10" s="55"/>
      <c r="C10" s="47"/>
      <c r="D10" s="47"/>
      <c r="E10" s="47"/>
      <c r="F10" s="47"/>
      <c r="G10" s="48" t="s">
        <v>33</v>
      </c>
      <c r="H10" s="12"/>
      <c r="I10" s="64"/>
      <c r="J10" s="49">
        <v>0</v>
      </c>
      <c r="K10" s="50">
        <f>P8*J10</f>
        <v>0</v>
      </c>
      <c r="L10" s="47"/>
      <c r="M10" s="48" t="s">
        <v>57</v>
      </c>
      <c r="N10" s="47"/>
      <c r="O10" s="47"/>
      <c r="P10" s="69">
        <f>P8+(P8*J10)</f>
        <v>54234.431452500008</v>
      </c>
    </row>
    <row r="11" spans="1:16" ht="13.5" customHeight="1" thickBot="1">
      <c r="A11" s="2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31"/>
    </row>
    <row r="12" spans="1:16" ht="31.5" customHeight="1" thickBot="1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>
        <f>P10</f>
        <v>54234.431452500008</v>
      </c>
    </row>
    <row r="13" spans="1:16" ht="18" customHeight="1">
      <c r="A13" s="3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31"/>
    </row>
    <row r="14" spans="1:16" ht="25.5" customHeight="1">
      <c r="A14" s="33" t="s">
        <v>27</v>
      </c>
      <c r="B14" s="9"/>
      <c r="C14" s="9"/>
      <c r="D14" s="9"/>
      <c r="E14" s="9"/>
      <c r="F14" s="9"/>
      <c r="G14" s="9"/>
      <c r="H14" s="9"/>
      <c r="I14" s="34" t="s">
        <v>6</v>
      </c>
      <c r="J14" s="35"/>
      <c r="K14" s="36"/>
      <c r="L14" s="37"/>
      <c r="M14" s="38" t="s">
        <v>7</v>
      </c>
      <c r="N14" s="61"/>
      <c r="O14" s="9"/>
      <c r="P14" s="39"/>
    </row>
    <row r="15" spans="1:16" ht="25.5" customHeight="1">
      <c r="A15" s="40" t="s">
        <v>28</v>
      </c>
      <c r="B15" s="9"/>
      <c r="C15" s="9"/>
      <c r="D15" s="9"/>
      <c r="E15" s="9"/>
      <c r="F15" s="9"/>
      <c r="G15" s="9"/>
      <c r="H15" s="9"/>
      <c r="I15" s="20">
        <v>0.05</v>
      </c>
      <c r="J15" s="41"/>
      <c r="K15" s="42"/>
      <c r="L15" s="37"/>
      <c r="M15" s="20">
        <v>0.1</v>
      </c>
      <c r="N15" s="43" t="str">
        <f>+IF($G15="","",$G15*M15)</f>
        <v/>
      </c>
      <c r="O15" s="44"/>
      <c r="P15" s="45"/>
    </row>
    <row r="16" spans="1:16" ht="25.5" customHeight="1" thickBot="1">
      <c r="A16" s="30"/>
      <c r="B16" s="9"/>
      <c r="C16" s="9"/>
      <c r="D16" s="9"/>
      <c r="E16" s="9"/>
      <c r="F16" s="9"/>
      <c r="G16" s="9"/>
      <c r="H16" s="9"/>
      <c r="I16" s="21">
        <f>P12*5%</f>
        <v>2711.7215726250006</v>
      </c>
      <c r="J16" s="41"/>
      <c r="K16" s="42"/>
      <c r="L16" s="37"/>
      <c r="M16" s="21">
        <f>P12*10%</f>
        <v>5423.4431452500012</v>
      </c>
      <c r="N16" s="46" t="s">
        <v>58</v>
      </c>
      <c r="O16" s="44"/>
      <c r="P16" s="32">
        <f>(I16+M16)/2</f>
        <v>4067.5823589375009</v>
      </c>
    </row>
    <row r="17" spans="1:16" ht="34.5" customHeight="1" thickBot="1">
      <c r="A17" s="17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>
        <f>P12+P16</f>
        <v>58302.013811437508</v>
      </c>
    </row>
    <row r="18" spans="1:16" s="2" customFormat="1" ht="34.5" customHeight="1" thickBot="1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2"/>
    </row>
    <row r="19" spans="1:16" ht="21.6" thickBot="1">
      <c r="A19" s="57" t="s">
        <v>66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8">
        <v>0</v>
      </c>
    </row>
    <row r="20" spans="1:16" ht="15" thickBot="1">
      <c r="A20" s="3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56"/>
    </row>
    <row r="21" spans="1:16" ht="21.6" thickBot="1">
      <c r="A21" s="59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60">
        <f>P17+P19</f>
        <v>58302.013811437508</v>
      </c>
    </row>
  </sheetData>
  <pageMargins left="0.70866141732283472" right="0.70866141732283472" top="1.38" bottom="0.74803149606299213" header="0.31496062992125984" footer="0.31496062992125984"/>
  <pageSetup paperSize="8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alfa ---</vt:lpstr>
      <vt:lpstr>BENI IMMOBILI ROSSI</vt:lpstr>
      <vt:lpstr>Altri beni a terzi</vt:lpstr>
      <vt:lpstr>Riepilogo complessivo</vt:lpstr>
      <vt:lpstr>'Riepilogo complessivo'!Area_stampa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</dc:creator>
  <cp:lastModifiedBy>Sandro</cp:lastModifiedBy>
  <cp:lastPrinted>2016-02-16T18:27:07Z</cp:lastPrinted>
  <dcterms:created xsi:type="dcterms:W3CDTF">2015-09-24T12:38:30Z</dcterms:created>
  <dcterms:modified xsi:type="dcterms:W3CDTF">2018-10-08T08:38:40Z</dcterms:modified>
</cp:coreProperties>
</file>